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1"/>
  <workbookPr defaultThemeVersion="124226"/>
  <mc:AlternateContent xmlns:mc="http://schemas.openxmlformats.org/markup-compatibility/2006">
    <mc:Choice Requires="x15">
      <x15ac:absPath xmlns:x15ac="http://schemas.microsoft.com/office/spreadsheetml/2010/11/ac" url="P:\Skupne službe\SII\Investicije\0 ARHIV JAVNA NAROČILA\JN 2020\7_KPV-26-2020VISIR Obnova vodne celice in armaturne celice ter vhodnega portala rezervoarja Rz.Šoštanj– faza II\1_RD\"/>
    </mc:Choice>
  </mc:AlternateContent>
  <xr:revisionPtr revIDLastSave="0" documentId="13_ncr:1_{C82634D7-34C0-4FCE-A8C0-51E53BCA399F}" xr6:coauthVersionLast="45" xr6:coauthVersionMax="45" xr10:uidLastSave="{00000000-0000-0000-0000-000000000000}"/>
  <bookViews>
    <workbookView xWindow="-38520" yWindow="-120" windowWidth="38640" windowHeight="21240" xr2:uid="{00000000-000D-0000-FFFF-FFFF00000000}"/>
  </bookViews>
  <sheets>
    <sheet name="Navodilo" sheetId="3" r:id="rId1"/>
    <sheet name="Rekapitulacija" sheetId="4" r:id="rId2"/>
    <sheet name="1.1 KPV" sheetId="1" r:id="rId3"/>
  </sheets>
  <definedNames>
    <definedName name="_xlnm.Print_Area" localSheetId="2">'1.1 KPV'!$A$1:$F$101</definedName>
    <definedName name="_xlnm.Print_Area" localSheetId="0">Navodilo!$A$1:$B$63</definedName>
    <definedName name="_xlnm.Print_Titles" localSheetId="2">'1.1 KPV'!$1:$1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1" l="1"/>
  <c r="F9" i="1"/>
  <c r="F11" i="1"/>
  <c r="F13" i="1"/>
  <c r="F15" i="1"/>
  <c r="F17" i="1"/>
  <c r="F19" i="1"/>
  <c r="F21" i="1"/>
  <c r="F23" i="1"/>
  <c r="F25" i="1"/>
  <c r="F27" i="1"/>
  <c r="F29" i="1"/>
  <c r="F31" i="1"/>
  <c r="F33" i="1"/>
  <c r="F35" i="1"/>
  <c r="F37" i="1"/>
  <c r="F39" i="1"/>
  <c r="F41" i="1"/>
  <c r="F43" i="1"/>
  <c r="F45" i="1"/>
  <c r="F47" i="1"/>
  <c r="F49" i="1"/>
  <c r="F51" i="1"/>
  <c r="F53" i="1"/>
  <c r="F55" i="1"/>
  <c r="F57" i="1"/>
  <c r="F59" i="1"/>
  <c r="F61" i="1"/>
  <c r="F63" i="1"/>
  <c r="F65" i="1"/>
  <c r="F67" i="1"/>
  <c r="F69" i="1"/>
  <c r="F71" i="1"/>
  <c r="F73" i="1"/>
  <c r="F75" i="1"/>
  <c r="F77" i="1"/>
  <c r="F79" i="1"/>
  <c r="F81" i="1"/>
  <c r="F83" i="1"/>
  <c r="F85" i="1"/>
  <c r="F87" i="1"/>
  <c r="F89" i="1"/>
  <c r="F91" i="1"/>
  <c r="F93" i="1"/>
  <c r="F95" i="1"/>
  <c r="F97" i="1"/>
  <c r="F99" i="1"/>
  <c r="F5" i="1"/>
  <c r="F101" i="1" l="1"/>
  <c r="C7" i="4" s="1"/>
  <c r="C11" i="4" s="1"/>
  <c r="C12" i="4" l="1"/>
  <c r="C14" i="4" s="1"/>
</calcChain>
</file>

<file path=xl/sharedStrings.xml><?xml version="1.0" encoding="utf-8"?>
<sst xmlns="http://schemas.openxmlformats.org/spreadsheetml/2006/main" count="265" uniqueCount="183">
  <si>
    <t>1.</t>
  </si>
  <si>
    <t>2.</t>
  </si>
  <si>
    <t>m2</t>
  </si>
  <si>
    <t>m3</t>
  </si>
  <si>
    <t>m1</t>
  </si>
  <si>
    <t>kpl</t>
  </si>
  <si>
    <t>kos</t>
  </si>
  <si>
    <t>Nalaganje ruševin in odpadnega materiala, ter prevoz na komunalno deponijo, vključno s plačilom komunalne takse.</t>
  </si>
  <si>
    <t>T</t>
  </si>
  <si>
    <t>ur</t>
  </si>
  <si>
    <t>Različna režijska dela potrebna za doseganje zahtevane funkcionalnosti objekta in pomoč inštalaterjem.</t>
  </si>
  <si>
    <t>Nepredvidena dela</t>
  </si>
  <si>
    <t>Diamantno zarezovanje zaoblic na stiku tlak-zunanje stene vodnih celic v globino 7-10cm.</t>
  </si>
  <si>
    <t>Ročni prevoz - vnos betonske mešanice po stopnicah in utesnjenem prostoru v inštalacijskih jaških ter spust v vodne celice globine 5,0m.</t>
  </si>
  <si>
    <t xml:space="preserve">Dobava mikroarmiranega betona C25/30 (polipropilenska vlakna) granulacije 0-8mm, z dodatkom za neskrčljivost in izvedba naklonske plasti v debelini 5-25cm. </t>
  </si>
  <si>
    <r>
      <t>Strojno - ročno odbijanje betona okoli in</t>
    </r>
    <r>
      <rPr>
        <b/>
        <sz val="10"/>
        <color theme="1"/>
        <rFont val="Arial"/>
        <family val="2"/>
        <charset val="238"/>
      </rPr>
      <t xml:space="preserve"> </t>
    </r>
    <r>
      <rPr>
        <sz val="10"/>
        <color theme="1"/>
        <rFont val="Arial"/>
        <family val="2"/>
        <charset val="238"/>
      </rPr>
      <t>min 1,0 cm v zaledju odkrite korodirane armature v pasu širine do 10cm.</t>
    </r>
  </si>
  <si>
    <t>Frezanje talne plošče do odstranitve cementne srajčke in površinskih poškodb v debelini ca 1,0 cm, zbiranje ruševin in iznos na gradbiščno deponijo.</t>
  </si>
  <si>
    <t>Dobava betona C30/37, granulacije 0-16mm z dodatkom za neskrčljivost, ročni prevoz-prenos in vgradnja na odbitem delu zidu v pripravljeni opaž v debelini 15,0 cm.</t>
  </si>
  <si>
    <t>Dobava navojnih palic M10 iz nerjavečega jekla rezanje na dolžino 5-22 cm in vgradnja v postavljena sidra v določenem naklonu.</t>
  </si>
  <si>
    <t>Podpiranje stropa vodne celice ob nosilnih stenah     z podporami H=5m,nosilnosti min. 50kN/m1,pred začetkom odbijanja poškodovanih betonov.</t>
  </si>
  <si>
    <t>Črpanje pronicajoče vode iz podtalnice do zaključka vodotesnega injektiranja, oziroma do zaustavitve dotoka vode v objekt.</t>
  </si>
  <si>
    <t xml:space="preserve">Dobava in montaža  ustrezne opreme za prezračevanje notranjosti celic ter odsesavanje prahu skozi gibljive cevovode  za ves  čas izvedbe sanacijskih del. </t>
  </si>
  <si>
    <t xml:space="preserve">Prevozi, ročni prenos po stopnicah in povezovalnem hodniku, vnos skozi montažne odprtine 1,20×0,60 m v vodno in armaturno celico, montaža in demontaža delovnih odrov za izvedbo sanacije vseh notranjih površin (tlak, stene, predelna stena, stebri in strop). </t>
  </si>
  <si>
    <t>kg</t>
  </si>
  <si>
    <t>Diamantno vrtanje lukenj, dobava in vgradnja sider M10 iz nerjavečega jekla  za povezavo naklonskega betona z obstoječo AB talno ploščo (6 kos/m2 tlorisne površine).</t>
  </si>
  <si>
    <t>Diamantno zarezovanje betona po obsegu poškodb v globino 2-3cm, strojno-ročno odbijanje poškodovanih betonov do zdrave podlage, predvidoma v globino do  5cm, zbiranje ruševin, ročni iznos, prenos na gradbiščno deponijo (stropne površine 210m2, ostale površine 270m2).</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</si>
  <si>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</si>
  <si>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</si>
  <si>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</si>
  <si>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</si>
  <si>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</si>
  <si>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</si>
  <si>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izdelano rekapitulacijo vseh del;</t>
  </si>
  <si>
    <t>izkazano skupno vrednost vseh del brez DDV in z DDV.</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</si>
  <si>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</si>
  <si>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</si>
  <si>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</si>
  <si>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</si>
  <si>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r>
      <rPr>
        <sz val="10"/>
        <color rgb="FF000000"/>
        <rFont val="Arial"/>
        <family val="2"/>
        <charset val="238"/>
      </rPr>
      <t xml:space="preserve">izdelave in postavitve gradbiščne table v skladu </t>
    </r>
    <r>
      <rPr>
        <sz val="10"/>
        <color theme="1"/>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</si>
  <si>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theme="1"/>
        <rFont val="Arial"/>
        <family val="2"/>
        <charset val="238"/>
      </rPr>
      <t xml:space="preserve">, posnetek nultega stanja) </t>
    </r>
    <r>
      <rPr>
        <sz val="10"/>
        <color rgb="FF000000"/>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</si>
  <si>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</si>
  <si>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</si>
  <si>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</si>
  <si>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</si>
  <si>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</si>
  <si>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</si>
  <si>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</si>
  <si>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</si>
  <si>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</si>
  <si>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</si>
  <si>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</si>
  <si>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</si>
  <si>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</si>
  <si>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</si>
  <si>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</si>
  <si>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</si>
  <si>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</si>
  <si>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</si>
  <si>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</si>
  <si>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</si>
  <si>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</si>
  <si>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</si>
  <si>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</si>
  <si>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theme="1"/>
        <rFont val="Arial"/>
        <family val="2"/>
        <charset val="238"/>
      </rPr>
      <t xml:space="preserve">navodila za obratovanje in vzdrževanje, </t>
    </r>
    <r>
      <rPr>
        <sz val="10"/>
        <color rgb="FF000000"/>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</si>
  <si>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</si>
  <si>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</si>
  <si>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</si>
  <si>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vsi manipulativni in ostali stroški (zapore cest, potrebna dovoljenja za dela ipd.), ki jih bo imel izvajalec pri izvedbi predmeta te pogodbe,</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</si>
  <si>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</si>
  <si>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</si>
  <si>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</si>
  <si>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stojnin in ostale stroške, ki bi bile posledica oviranega dela zardi dela arheologa,</t>
  </si>
  <si>
    <t xml:space="preserve">morebitni ne-našteti, a za izvedbo neobhodno potrebni ostali stroški. </t>
  </si>
  <si>
    <t xml:space="preserve">V končni ponudbeni ceni mora ponudnik zajeti tudi naslednje stroške (kjer niso ločeno opredeljeni, se šteje da so vključeni v ceno povezanih postavk): </t>
  </si>
  <si>
    <t>REKAPITULACIJA</t>
  </si>
  <si>
    <t>št.</t>
  </si>
  <si>
    <t>opis</t>
  </si>
  <si>
    <t>skupaj (EUR)</t>
  </si>
  <si>
    <t>SKUPAJ</t>
  </si>
  <si>
    <t>DDV (22%)</t>
  </si>
  <si>
    <t>SKUPAJ Z DDV</t>
  </si>
  <si>
    <t>Obnova vodne in armaturne celice ter vhodnega portala 
vodohrana Šoštanj, 2. faza</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</si>
  <si>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</si>
  <si>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</si>
  <si>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</si>
  <si>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</si>
  <si>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</si>
  <si>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</si>
  <si>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</si>
  <si>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</si>
  <si>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</si>
  <si>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</si>
  <si>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</si>
  <si>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</si>
  <si>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</si>
  <si>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</si>
  <si>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</si>
  <si>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</si>
  <si>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</si>
  <si>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</si>
  <si>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</si>
  <si>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</si>
  <si>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</si>
  <si>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</si>
  <si>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</si>
  <si>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</si>
  <si>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</si>
  <si>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</si>
  <si>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</si>
  <si>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</si>
  <si>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</si>
  <si>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</si>
  <si>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</si>
  <si>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</si>
  <si>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</si>
  <si>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</si>
  <si>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</si>
  <si>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</si>
  <si>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</si>
  <si>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</si>
  <si>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</si>
  <si>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</si>
  <si>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</si>
  <si>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</si>
  <si>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</si>
  <si>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</si>
  <si>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</si>
  <si>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</si>
  <si>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</si>
  <si>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Sanacija vodne in armaturne celice ter vhodnega portala</t>
  </si>
  <si>
    <t>Št.</t>
  </si>
  <si>
    <t>Opis dela</t>
  </si>
  <si>
    <t>Enota</t>
  </si>
  <si>
    <t>Količina</t>
  </si>
  <si>
    <t>Cena na enoto (EUR)</t>
  </si>
  <si>
    <t>Vrednost brez DDV</t>
  </si>
  <si>
    <t>SKUPAJ sanacija vodne in armaturne celice ter vhodnega portala</t>
  </si>
  <si>
    <t xml:space="preserve">OBJEKT: </t>
  </si>
  <si>
    <t>Ročno odbijanje poškodovanega - segregiranega betona na dnu nosilnih sten vodnih celic v debelini cca 15cm in višini 90-100cm, zbiranje ruševin in iznos na gradbiščno deponijo vključno s plačilom kom. takse.</t>
  </si>
  <si>
    <t>Dobava rebrastih armaturnih palic S500-A fi 12mm, razrez, vnos in montaža (7 obročev) na že vgrajena sidra zunanje stene ter montaža mrež S500-A fi 12/150mm na obe strani predelne stene vodne celice.</t>
  </si>
  <si>
    <t>Pripravljalna dela - organizacija gradbišča (dobava in odstranitev sanitarij, gradbiščna tabla, varovalna ograja, el. priključek ter izvedba dostopov v celice).</t>
  </si>
  <si>
    <t>Izvedba ukrepov za zaščito delujočih vodnih celic (vodnih celic v uporabi) s postavitvijo predelnih sten iz lesene podkonstrukcije in ivernih plošč z dostopom (vrata s ključavnico-2kosa) za upravljalca ter protiprašna zaščita opreme in inštalacij.</t>
  </si>
  <si>
    <t>Pranje vseh betonskih površin in cevovodov z vodnim curkom pritiska 300-500 barov, do odstranitve oprijete umazanije in poškodovanih premazov, sprotno črpanje odpadne vode ter zbiranje in iznos odpadnih produktov pranja.</t>
  </si>
  <si>
    <t>Diamantno brezprašno brušenje  betonskih površin do odstranitve premazov, vključno z grobo izravnavo izboklin na stikih od opaža (kinete, temelji cevovodov in stene celic-na površinah kjer ne bo odbijanja poškodovanih plasti betona)</t>
  </si>
  <si>
    <t>Ročno odbijanje slabo oprijete preplastitve (cementne glet mase) zidov vodne celice v debelini 1-2cm po postopku dletanja, brušenj, štokanja ali visokotlačnega pranja cca 500-750 barov.</t>
  </si>
  <si>
    <t>Vrtanje lukenj- 4kos/m2, skozi predelno AB steno d=20cm, izdelava sider iz rebrastih armaturnih palic S500-A fi 8mm in povezava armaturnih mrež na obeh straneh zidu.</t>
  </si>
  <si>
    <t>Izdelava in montaža krožnega enostranskega    opaža višine 100cm, za obbetoniranje zunanje stene z razširitvijo na zgornjem robu, zaradi prostora za vsip betona v opaž.</t>
  </si>
  <si>
    <t>Ročno odbijanje betona zaoblice v globino do 10cm in v širini pasu do 20cm, zbiranje ruševin, iznos iz rezervoarja, nalaganje in prevoz na komunalno deponijo vključno s plačilom kom. takse.</t>
  </si>
  <si>
    <t>Strojna obdelava vgrajenega betona s sprotnim posipom kremenčevega peska granulacije do 1 mm.</t>
  </si>
  <si>
    <t>Dobava in montaža rebraste armature S5000-A fi 12/120mm v obe smeri (mreža) na spodnji strani stropne plošče v vodni celici s sidranjem z ekspanz. inox vijaki 4 kos/m2.</t>
  </si>
  <si>
    <t>Dobava in montaža pločevinaste al. obrobe vhodnega portala in opornih kril, razvite širine 70 cm</t>
  </si>
  <si>
    <t>m</t>
  </si>
  <si>
    <t>Sanacija vodne in armaturne celice ter 
vhodnega portala</t>
  </si>
  <si>
    <t>1.48</t>
  </si>
  <si>
    <t>Ponudnik mora priložiti k ponudbenemu predračunu kalkulativne elemente ob upoštevanju na podlagi, katerih je bila pripravljena ponudba, in sicer:</t>
  </si>
  <si>
    <t>•</t>
  </si>
  <si>
    <t xml:space="preserve">cenik delovne sile, </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</si>
  <si>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</si>
  <si>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Čiščenje podlage na odbitem delu zida in izravnava horizontalnih površin s sanacijsko malto (kot npr. Mapei_Mapegout T60 ali enakovredno) v debelini do 5cm in širini  cca 15cm po predhodnem premazu (kot npr. Mapei_Planicrete ali enakovredno) za boljši oprijem.</t>
  </si>
  <si>
    <t xml:space="preserve">Dobava in montaža  dostopne lestve (kot npr. HUBER_tip SFA 5, 6210 (AISI 316L) ali enakovredno) v vodne celice,  višine 6,20m s hrbtno zaščito in sistemskim vodilom z drsnikom za varnostni pas. </t>
  </si>
  <si>
    <t>Detajlno čiščenje vseh površin po iznosu odrov in opreme, ter visokotlačno pranje z istočasnim črpanjem  odpadne - uporabljene vode.</t>
  </si>
  <si>
    <t>Dobava in vgradnja (lepljenje) dvojenga nabrekajočega vodotesnega traku (kot npr. Mapei_Idrostop Soft ali enakovredno) na stiku tlak-stena na pripravljeno površino iz predhodne postavke.</t>
  </si>
  <si>
    <t>Izvajalec del  obvezno pred začetkom del opravi pregled stanja armature v krovni plošči in zunanjih stenah vodohrana.  Na podlagi ugotovitev določi število potrebnih podporrnih elementov za prevzem obremenitev v času izvedbe sanacije nosilnih sten in stropa vodne celice.</t>
  </si>
  <si>
    <r>
      <t>Izravnava odbite preplastitve z mikroarmirano sanac</t>
    </r>
    <r>
      <rPr>
        <sz val="10"/>
        <rFont val="Arial"/>
        <family val="2"/>
        <charset val="238"/>
      </rPr>
      <t xml:space="preserve">ijsko malto (kot npr. Mapei_Mapegout T60 ali enakovredno) </t>
    </r>
    <r>
      <rPr>
        <sz val="10"/>
        <color theme="1"/>
        <rFont val="Arial"/>
        <family val="2"/>
        <charset val="238"/>
      </rPr>
      <t>ustrezne granulacije v debelini do 2,0cm, po predhodnem premazu (kot npr. Mapei_Planicrete ali enakovredno) za boljši oprijem.</t>
    </r>
  </si>
  <si>
    <r>
      <t xml:space="preserve">Vrtanje lukenj fi 20mm, globine 40cm (5kos/m) v  temelj pod nosilnimi stenami celic, čiščenje,    izdelava  sider iz rebrastih armaturnih palic S500-A fi 16mm, l=1,20m in vgradnja v ekspanzijsko zalivno </t>
    </r>
    <r>
      <rPr>
        <sz val="10"/>
        <rFont val="Arial"/>
        <family val="2"/>
        <charset val="238"/>
      </rPr>
      <t>malto (kot npr. Mapei_Mapegrout Colabile ali enakovredno)</t>
    </r>
    <r>
      <rPr>
        <sz val="10"/>
        <color theme="1"/>
        <rFont val="Arial"/>
        <family val="2"/>
        <charset val="238"/>
      </rPr>
      <t xml:space="preserve"> za ojačitev spodnjega  dela sten.</t>
    </r>
  </si>
  <si>
    <r>
      <t>Čiščenje odkrite korodirane armature in 2× zaščitni p</t>
    </r>
    <r>
      <rPr>
        <sz val="10"/>
        <rFont val="Arial"/>
        <family val="2"/>
        <charset val="238"/>
      </rPr>
      <t>remaz (kot npr. Mapei_Mapefer ali enakovredno)</t>
    </r>
    <r>
      <rPr>
        <sz val="10"/>
        <color theme="1"/>
        <rFont val="Arial"/>
        <family val="2"/>
        <charset val="238"/>
      </rPr>
      <t>, vključno s posipom kremenčevega peska v zadnji premaz.</t>
    </r>
  </si>
  <si>
    <r>
      <t>Reprofilacija (izravnava) odbitih betonov okoli saniran</t>
    </r>
    <r>
      <rPr>
        <sz val="10"/>
        <rFont val="Arial"/>
        <family val="2"/>
        <charset val="238"/>
      </rPr>
      <t>e armature z mikroarmiranimi sanacijskimi maltami (kot npr. Mapei_Mapegrout T60 ali enakovredno</t>
    </r>
    <r>
      <rPr>
        <sz val="10"/>
        <color theme="1"/>
        <rFont val="Arial"/>
        <family val="2"/>
        <charset val="238"/>
      </rPr>
      <t xml:space="preserve">), po predhodnem nanosu premaza (kot npr. </t>
    </r>
    <r>
      <rPr>
        <sz val="10"/>
        <rFont val="Arial"/>
        <family val="2"/>
        <charset val="238"/>
      </rPr>
      <t xml:space="preserve">Mapei_Planicrete ali enakovredno) za  boljši oprijem. </t>
    </r>
  </si>
  <si>
    <r>
      <t>Reprofilacija (izravnava) odbitih betonov z mi</t>
    </r>
    <r>
      <rPr>
        <sz val="10"/>
        <rFont val="Arial"/>
        <family val="2"/>
        <charset val="238"/>
      </rPr>
      <t>kroarmirano sanacijsko malto (kot npr. Mapei_Mapegrout T60 ali enakovredno</t>
    </r>
    <r>
      <rPr>
        <sz val="10"/>
        <color theme="1"/>
        <rFont val="Arial"/>
        <family val="2"/>
        <charset val="238"/>
      </rPr>
      <t>)</t>
    </r>
    <r>
      <rPr>
        <sz val="10"/>
        <rFont val="Arial"/>
        <family val="2"/>
        <charset val="238"/>
      </rPr>
      <t xml:space="preserve"> v</t>
    </r>
    <r>
      <rPr>
        <b/>
        <sz val="10"/>
        <rFont val="Arial"/>
        <family val="2"/>
        <charset val="238"/>
      </rPr>
      <t xml:space="preserve"> </t>
    </r>
    <r>
      <rPr>
        <sz val="10"/>
        <rFont val="Arial"/>
        <family val="2"/>
        <charset val="238"/>
      </rPr>
      <t>debelini do 7cm</t>
    </r>
    <r>
      <rPr>
        <b/>
        <sz val="10"/>
        <rFont val="Arial"/>
        <family val="2"/>
        <charset val="238"/>
      </rPr>
      <t>,</t>
    </r>
    <r>
      <rPr>
        <sz val="10"/>
        <rFont val="Arial"/>
        <family val="2"/>
        <charset val="238"/>
      </rPr>
      <t xml:space="preserve">  po predhodnem nanosu premaza (kot npr. Mapei_Planicrete ali enakovredno) za boljši oprijem (stene, stebri, vhodni portal in temelji cevovodov)</t>
    </r>
  </si>
  <si>
    <t>Dvostransko diamantno zarezovanje v globino           1-2cm, ter žlebljenje ˝V˝ utorov v globino 2-5cm po poteku razpok, delovnih stikov, stikov tlak-stena, ter stena-strop, čiščenje in zapolnitev z epoksi cementno (kot npr. Sika_SIikafloor Epocem 82 ali 83 ali enakovredno) ali hitrovezočo sanacijsko malto (kot npr. Mapei_Planitop Rasa&amp;Ripara ali enakovredno), po predhodnem nanosu premaza (kot npr. Mapei_Planicrete ali enakovredno)za boljši oprijem.</t>
  </si>
  <si>
    <t>Vrtanje lukenj, vgradnja injektirnih pakerjev in vodotesno injektiranje segregiranih mest, razpok, delovnih stikov in stikov tlak-stena, ter stena-strop z PU injektirno maso (kot npr. Koster_Koster IN1 in Koster IN2 ali enakovredno), odstranitev pakerjev in zapolnitev lukenj (obračun po injekt. pakerju).</t>
  </si>
  <si>
    <t>Priprava kontaktnih površin z visokotlačnim pranjem in nanosom kontaktnega premaza (kot npr. Mapei_Eporip ali enakovredno) za boljši oprijem.</t>
  </si>
  <si>
    <r>
      <t>Priprava podlage in izvedba zaokrožnice</t>
    </r>
    <r>
      <rPr>
        <b/>
        <sz val="10"/>
        <rFont val="Arial"/>
        <family val="2"/>
        <charset val="238"/>
      </rPr>
      <t xml:space="preserve"> </t>
    </r>
    <r>
      <rPr>
        <sz val="10"/>
        <rFont val="Arial"/>
        <family val="2"/>
        <charset val="238"/>
      </rPr>
      <t>Rmin=20 cm, na stiku tlak-stena, tlak-predelna stena, tlak-stebri z epoksi cementno (kot npr. Sika_SIikafloor Epocem 82 ali 83 ali enakovredno) ali hitrovezojočo mikroarmirano sanacijsko malto (kot npr. Mapei_Planitop Rasa&amp;Ripara ali enakovredno) ustrezne granulacije, po predhodnem nanosu premaza (kot npr. Mapei_Planicrete ali enakovredno) za boljši oprijem.</t>
    </r>
  </si>
  <si>
    <t>Strojno - ročno odbijanje betona okoli priključnih cevovodov fi 300-600 mm, v globino 6-8 cm, čiščenje, vstavitev penastega nabrekajočega profila (dvojni) (kot npr. Mapei_Idrostop Soft ali enakovredno) in izravnava z  epoksidno malto (kot npr. Mapei_Adesilex PG 1 Rapido ali enakovredno.</t>
  </si>
  <si>
    <t>Priprava podlage in strojni nanos (torkret), zaščitne plasti armature s spodnje strani stropnih AB plošč, ter z obeh strani predelne stene    z brizganim mikroarmiranim betonom (kot npr. Mapei_Mapegrout Gunite ali enakovredno) v debelini do 7 cm.</t>
  </si>
  <si>
    <t>Priprava podlage (diamantno brezprašno brušenje v pasu širine 12-15cm), izravnava z epoksidno malto (kot npr. Mapei_Adesilex PG 1 Rapido ali enakovredno) in statična ojačitev stropne plošče s spodnje strani, z lepljenjem karbonskih lamel (kot npr. Sika_Sika CarboDur S812 ali enakovredno) (80×1,2 mm) v epoksidno lepilo (kot npr. Sika_Sikadur 30 ali enakovredno), ter čiščenje vidnih površin zalepljenih lamel, premaz z epoksidno smolo in posip s kremenčevim peskom, zaradi oprijema končne preplastitve z fino sanacijsko malto (14 lamel × 12,0m in 16 lamel × 8,0m).</t>
  </si>
  <si>
    <r>
      <t>Priprava podlage in preplastitev vseh notranjih betonskih površin s fino mikroarmirano sanacijsko malto (kot npr. Mapei_Mapegrout T430 ali enakovredno) v debelini do 1,0 cm</t>
    </r>
    <r>
      <rPr>
        <b/>
        <sz val="10"/>
        <rFont val="Arial"/>
        <family val="2"/>
        <charset val="238"/>
      </rPr>
      <t>,</t>
    </r>
    <r>
      <rPr>
        <sz val="10"/>
        <rFont val="Arial"/>
        <family val="2"/>
        <charset val="238"/>
      </rPr>
      <t xml:space="preserve"> po predhodnem nanosu premaza boljši oprijem.</t>
    </r>
  </si>
  <si>
    <t>Vodotesni premaz (kot npr. Mapei_Mapecoat DW25 ali enakovredno) vseh notranjih betonskih površin z barvo primerno za objekte s pitno vodo (atestirani materiali) v sestavi 1× impregnacija in 2× pokrivni premaz v debelini min 1 mm.</t>
  </si>
  <si>
    <t>Izvedba debeloslojne preplastitve stropa  celic z vlagotesno malto na osnovi cementa, izboljšano z sintetičnimi polimeri z oblikovanjem kapnikov (kot npr. Mapei_Mapecoat DW 25 ali enakovredno) (stalaktiti) za odcejanje kondenza.</t>
  </si>
  <si>
    <t>Čiščenje korodiranih jeklenih cevovodov v armaturnih celicah do Sa 2,5 v zelo utesnjenem prostoru, odpraševanje ter izvedba AKZ premazov , 1x osnovni (kot npr. Sika_SikaCor  Zinc R ali enakovredno) in 3x pokrivni (kot npr. Sika_Sika Poxicolor SW ali enakovredno).</t>
  </si>
  <si>
    <t xml:space="preserve">cenik mehanizacije, </t>
  </si>
  <si>
    <t xml:space="preserve">cenik transportov in </t>
  </si>
  <si>
    <t>cenik materiala FCO gradbišče.</t>
  </si>
  <si>
    <t>Obrazec št.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</si>
</sst>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EUR]"/>
    <numFmt numFmtId="165" formatCode="#,##0.00\ &quot;€&quot;"/>
  </numFmts>
  <fonts count="22" x14ac:knownFonts="1">
    <font>
      <sz val="11"/>
      <color theme="1"/>
      <name val="Calibri"/>
      <family val="2"/>
      <charset val="238"/>
      <scheme val="minor"/>
    </font>
    <font>
      <sz val="11"/>
      <color theme="1"/>
      <name val="Arial"/>
      <family val="2"/>
      <charset val="238"/>
    </font>
    <font>
      <sz val="10"/>
      <color indexed="8"/>
      <name val="Arial"/>
      <family val="2"/>
      <charset val="238"/>
    </font>
    <font>
      <sz val="10"/>
      <color theme="1"/>
      <name val="Arial"/>
      <family val="2"/>
      <charset val="238"/>
    </font>
    <font>
      <sz val="11"/>
      <color theme="1"/>
      <name val="Arial"/>
      <family val="2"/>
      <charset val="238"/>
    </font>
    <font>
      <b/>
      <sz val="10"/>
      <color theme="1"/>
      <name val="Arial"/>
      <family val="2"/>
      <charset val="238"/>
    </font>
    <font>
      <b/>
      <sz val="11"/>
      <color theme="1"/>
      <name val="Calibri"/>
      <family val="2"/>
      <charset val="238"/>
      <scheme val="minor"/>
    </font>
    <font>
      <sz val="11"/>
      <color theme="1"/>
      <name val="Calibri"/>
      <family val="2"/>
      <charset val="238"/>
      <scheme val="minor"/>
    </font>
    <font>
      <b/>
      <sz val="11"/>
      <color theme="1"/>
      <name val="Arial"/>
      <family val="2"/>
      <charset val="238"/>
    </font>
    <font>
      <sz val="10"/>
      <name val="Courier"/>
      <charset val="238"/>
    </font>
    <font>
      <sz val="10"/>
      <color rgb="FF000000"/>
      <name val="Arial"/>
      <family val="2"/>
      <charset val="238"/>
    </font>
    <font>
      <sz val="10"/>
      <color rgb="FFFF0000"/>
      <name val="Arial"/>
      <family val="2"/>
      <charset val="238"/>
    </font>
    <font>
      <sz val="10"/>
      <name val="Arial"/>
      <family val="2"/>
      <charset val="238"/>
    </font>
    <font>
      <b/>
      <sz val="11"/>
      <name val="Arial"/>
      <family val="2"/>
      <charset val="238"/>
    </font>
    <font>
      <b/>
      <sz val="12"/>
      <name val="Arial"/>
      <family val="2"/>
      <charset val="238"/>
    </font>
    <font>
      <i/>
      <sz val="10"/>
      <name val="Arial"/>
      <family val="2"/>
      <charset val="238"/>
    </font>
    <font>
      <b/>
      <sz val="10"/>
      <name val="Arial"/>
      <family val="2"/>
      <charset val="238"/>
    </font>
    <font>
      <sz val="12"/>
      <name val="Arial"/>
      <family val="2"/>
      <charset val="238"/>
    </font>
    <font>
      <sz val="11"/>
      <name val="Arial"/>
      <family val="2"/>
      <charset val="238"/>
    </font>
    <font>
      <sz val="10"/>
      <name val="Arial CE"/>
      <charset val="238"/>
    </font>
    <font>
      <sz val="11"/>
      <name val="Calibri"/>
      <family val="2"/>
      <charset val="238"/>
      <scheme val="minor"/>
    </font>
    <font>
      <b/>
      <sz val="10"/>
      <color rgb="FFFF0000"/>
      <name val="Arial"/>
      <family val="2"/>
      <charset val="238"/>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2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
      <left style="thin">
        <color auto="1"/>
      </left>
      <right style="thin">
        <color auto="1"/>
      </right>
      <top style="thin">
        <color auto="1"/>
      </top>
      <bottom style="double">
        <color auto="1"/>
      </bottom>
      <diagonal/>
    </border>
  </borders>
  <cellStyleXfs count="4">
    <xf numFmtId="0" fontId="0" fillId="0" borderId="0"/>
    <xf numFmtId="0" fontId="7" fillId="0" borderId="0"/>
    <xf numFmtId="0" fontId="9" fillId="0" borderId="0"/>
    <xf numFmtId="0" fontId="19" fillId="0" borderId="0"/>
  </cellStyleXfs>
  <cellXfs count="94">
    <xf numFmtId="0" fontId="0" fillId="0" borderId="0" xfId="0"/>
    <xf numFmtId="0" fontId="4" fillId="0" borderId="0" xfId="0" applyFont="1"/>
    <xf numFmtId="0" fontId="4" fillId="0" borderId="0" xfId="0" applyFont="1" applyAlignment="1">
      <alignment horizontal="right"/>
    </xf>
    <xf numFmtId="2" fontId="4" fillId="0" borderId="0" xfId="0" applyNumberFormat="1" applyFont="1"/>
    <xf numFmtId="165" fontId="4" fillId="0" borderId="0" xfId="0" applyNumberFormat="1" applyFont="1"/>
    <xf numFmtId="164" fontId="4" fillId="0" borderId="0" xfId="0" applyNumberFormat="1" applyFont="1"/>
    <xf numFmtId="0" fontId="4" fillId="0" borderId="0" xfId="0" applyFont="1" applyAlignment="1">
      <alignment horizontal="center" vertical="top"/>
    </xf>
    <xf numFmtId="0" fontId="3" fillId="0" borderId="0" xfId="1" applyFont="1" applyAlignment="1">
      <alignment horizontal="center" vertical="center"/>
    </xf>
    <xf numFmtId="0" fontId="5" fillId="0" borderId="0" xfId="1" applyFont="1"/>
    <xf numFmtId="0" fontId="3" fillId="0" borderId="0" xfId="1" applyFont="1" applyAlignment="1">
      <alignment horizontal="right" vertical="center"/>
    </xf>
    <xf numFmtId="0" fontId="8" fillId="0" borderId="0" xfId="1" applyFont="1" applyAlignment="1">
      <alignment horizontal="center"/>
    </xf>
    <xf numFmtId="0" fontId="3" fillId="0" borderId="0" xfId="1" quotePrefix="1" applyFont="1" applyAlignment="1">
      <alignment horizontal="right" vertical="center"/>
    </xf>
    <xf numFmtId="0" fontId="3" fillId="0" borderId="0" xfId="1" applyFont="1"/>
    <xf numFmtId="0" fontId="10" fillId="0" borderId="0" xfId="1" applyFont="1" applyAlignment="1">
      <alignment horizontal="justify" vertical="center"/>
    </xf>
    <xf numFmtId="0" fontId="3" fillId="0" borderId="0" xfId="1" applyFont="1" applyAlignment="1">
      <alignment horizontal="justify" vertical="center"/>
    </xf>
    <xf numFmtId="0" fontId="11" fillId="0" borderId="0" xfId="1" applyFont="1" applyAlignment="1">
      <alignment horizontal="justify" vertical="center"/>
    </xf>
    <xf numFmtId="0" fontId="12" fillId="0" borderId="0" xfId="0" applyFont="1" applyAlignment="1">
      <alignment horizontal="left" vertical="top"/>
    </xf>
    <xf numFmtId="0" fontId="12" fillId="0" borderId="0" xfId="0" applyFont="1"/>
    <xf numFmtId="0" fontId="12" fillId="0" borderId="0" xfId="0" applyFont="1" applyAlignment="1">
      <alignment horizontal="right" vertical="top"/>
    </xf>
    <xf numFmtId="49" fontId="14" fillId="0" borderId="0" xfId="0" applyNumberFormat="1" applyFont="1" applyAlignment="1">
      <alignment horizontal="left" vertical="center"/>
    </xf>
    <xf numFmtId="0" fontId="15" fillId="0" borderId="0" xfId="0" applyFont="1" applyAlignment="1">
      <alignment horizontal="center" vertical="center" wrapText="1"/>
    </xf>
    <xf numFmtId="0" fontId="16" fillId="4" borderId="0" xfId="0" applyFont="1" applyFill="1" applyAlignment="1">
      <alignment horizontal="right" vertical="center"/>
    </xf>
    <xf numFmtId="49" fontId="16" fillId="4" borderId="0" xfId="0" applyNumberFormat="1" applyFont="1" applyFill="1" applyAlignment="1">
      <alignment horizontal="left" vertical="center"/>
    </xf>
    <xf numFmtId="0" fontId="16" fillId="4" borderId="0" xfId="0" applyFont="1" applyFill="1" applyAlignment="1">
      <alignment horizontal="center" vertical="center" wrapText="1"/>
    </xf>
    <xf numFmtId="49" fontId="15" fillId="0" borderId="0" xfId="0" applyNumberFormat="1" applyFont="1" applyAlignment="1">
      <alignment horizontal="left"/>
    </xf>
    <xf numFmtId="0" fontId="15" fillId="0" borderId="0" xfId="0" applyFont="1"/>
    <xf numFmtId="49" fontId="12" fillId="0" borderId="0" xfId="0" applyNumberFormat="1" applyFont="1" applyAlignment="1">
      <alignment horizontal="center" vertical="top"/>
    </xf>
    <xf numFmtId="49" fontId="12" fillId="0" borderId="0" xfId="0" applyNumberFormat="1" applyFont="1" applyAlignment="1">
      <alignment horizontal="left" vertical="top"/>
    </xf>
    <xf numFmtId="4" fontId="12" fillId="0" borderId="0" xfId="0" applyNumberFormat="1" applyFont="1"/>
    <xf numFmtId="49" fontId="17" fillId="0" borderId="1" xfId="0" applyNumberFormat="1" applyFont="1" applyBorder="1" applyAlignment="1">
      <alignment horizontal="left" vertical="top"/>
    </xf>
    <xf numFmtId="49" fontId="13" fillId="0" borderId="2" xfId="0" applyNumberFormat="1" applyFont="1" applyBorder="1" applyAlignment="1">
      <alignment horizontal="left" vertical="top"/>
    </xf>
    <xf numFmtId="4" fontId="13" fillId="0" borderId="3" xfId="0" applyNumberFormat="1" applyFont="1" applyBorder="1"/>
    <xf numFmtId="49" fontId="18" fillId="0" borderId="0" xfId="0" applyNumberFormat="1" applyFont="1" applyAlignment="1">
      <alignment horizontal="left"/>
    </xf>
    <xf numFmtId="4" fontId="18" fillId="0" borderId="0" xfId="0" applyNumberFormat="1" applyFont="1"/>
    <xf numFmtId="49" fontId="12" fillId="0" borderId="4" xfId="0" applyNumberFormat="1" applyFont="1" applyBorder="1" applyAlignment="1">
      <alignment horizontal="left" vertical="top"/>
    </xf>
    <xf numFmtId="49" fontId="18" fillId="0" borderId="4" xfId="0" applyNumberFormat="1" applyFont="1" applyBorder="1" applyAlignment="1">
      <alignment horizontal="left"/>
    </xf>
    <xf numFmtId="4" fontId="18" fillId="0" borderId="4" xfId="3" applyNumberFormat="1" applyFont="1" applyBorder="1"/>
    <xf numFmtId="0" fontId="0" fillId="0" borderId="5" xfId="0" applyBorder="1"/>
    <xf numFmtId="49" fontId="13" fillId="0" borderId="5" xfId="0" applyNumberFormat="1" applyFont="1" applyBorder="1" applyAlignment="1">
      <alignment horizontal="left"/>
    </xf>
    <xf numFmtId="4" fontId="13" fillId="0" borderId="5" xfId="3" applyNumberFormat="1" applyFont="1" applyBorder="1"/>
    <xf numFmtId="49" fontId="12" fillId="0" borderId="0" xfId="3" applyNumberFormat="1" applyFont="1" applyAlignment="1">
      <alignment horizontal="left" vertical="top" wrapText="1"/>
    </xf>
    <xf numFmtId="4" fontId="12" fillId="0" borderId="0" xfId="3" applyNumberFormat="1" applyFont="1"/>
    <xf numFmtId="4" fontId="20" fillId="0" borderId="0" xfId="0" applyNumberFormat="1" applyFont="1"/>
    <xf numFmtId="49" fontId="16" fillId="0" borderId="6" xfId="0" applyNumberFormat="1" applyFont="1" applyBorder="1" applyAlignment="1">
      <alignment horizontal="left" vertical="center"/>
    </xf>
    <xf numFmtId="0" fontId="4" fillId="0" borderId="6" xfId="0" applyFont="1" applyBorder="1" applyAlignment="1">
      <alignment vertical="center"/>
    </xf>
    <xf numFmtId="0" fontId="2" fillId="0" borderId="6" xfId="0" applyFont="1" applyBorder="1" applyAlignment="1">
      <alignment horizontal="justify" vertical="top" wrapText="1"/>
    </xf>
    <xf numFmtId="0" fontId="3" fillId="0" borderId="6" xfId="0" applyFont="1" applyBorder="1" applyAlignment="1">
      <alignment horizontal="right"/>
    </xf>
    <xf numFmtId="2" fontId="3" fillId="0" borderId="6" xfId="0" applyNumberFormat="1" applyFont="1" applyBorder="1"/>
    <xf numFmtId="165" fontId="3" fillId="0" borderId="6" xfId="0" applyNumberFormat="1" applyFont="1" applyBorder="1"/>
    <xf numFmtId="164" fontId="3" fillId="0" borderId="6" xfId="0" applyNumberFormat="1" applyFont="1" applyBorder="1"/>
    <xf numFmtId="0" fontId="3" fillId="0" borderId="6" xfId="0" applyFont="1" applyBorder="1" applyAlignment="1">
      <alignment horizontal="justify" vertical="top" wrapText="1"/>
    </xf>
    <xf numFmtId="1" fontId="3" fillId="0" borderId="8" xfId="0" applyNumberFormat="1" applyFont="1" applyBorder="1" applyAlignment="1">
      <alignment horizontal="center" vertical="top"/>
    </xf>
    <xf numFmtId="0" fontId="5" fillId="0" borderId="8" xfId="0" applyFont="1" applyBorder="1" applyAlignment="1">
      <alignment wrapText="1"/>
    </xf>
    <xf numFmtId="0" fontId="3" fillId="0" borderId="8" xfId="0" applyFont="1" applyBorder="1" applyAlignment="1">
      <alignment horizontal="right"/>
    </xf>
    <xf numFmtId="2" fontId="3" fillId="0" borderId="8" xfId="0" applyNumberFormat="1" applyFont="1" applyBorder="1"/>
    <xf numFmtId="165" fontId="3" fillId="0" borderId="8" xfId="0" applyNumberFormat="1" applyFont="1" applyBorder="1"/>
    <xf numFmtId="164" fontId="3" fillId="0" borderId="8" xfId="0" applyNumberFormat="1" applyFont="1" applyBorder="1" applyAlignment="1"/>
    <xf numFmtId="49" fontId="12" fillId="5" borderId="7" xfId="3" applyNumberFormat="1" applyFont="1" applyFill="1" applyBorder="1" applyAlignment="1">
      <alignment horizontal="center" vertical="center"/>
    </xf>
    <xf numFmtId="49" fontId="12" fillId="5" borderId="7" xfId="3" applyNumberFormat="1" applyFont="1" applyFill="1" applyBorder="1" applyAlignment="1">
      <alignment horizontal="center" vertical="center" wrapText="1"/>
    </xf>
    <xf numFmtId="0" fontId="12" fillId="5" borderId="7" xfId="3" applyFont="1" applyFill="1" applyBorder="1" applyAlignment="1">
      <alignment horizontal="center" vertical="center" wrapText="1"/>
    </xf>
    <xf numFmtId="4" fontId="12" fillId="5" borderId="7" xfId="3" applyNumberFormat="1" applyFont="1" applyFill="1" applyBorder="1" applyAlignment="1">
      <alignment horizontal="center" vertical="center"/>
    </xf>
    <xf numFmtId="4" fontId="12" fillId="3" borderId="7" xfId="3" applyNumberFormat="1" applyFont="1" applyFill="1" applyBorder="1" applyAlignment="1">
      <alignment horizontal="center" vertical="center" wrapText="1"/>
    </xf>
    <xf numFmtId="4" fontId="12" fillId="5" borderId="7" xfId="3" applyNumberFormat="1" applyFont="1" applyFill="1" applyBorder="1" applyAlignment="1">
      <alignment horizontal="center" vertical="center" wrapText="1"/>
    </xf>
    <xf numFmtId="0" fontId="5" fillId="0" borderId="6" xfId="0" applyFont="1" applyBorder="1" applyAlignment="1">
      <alignment horizontal="left" vertical="center" wrapText="1"/>
    </xf>
    <xf numFmtId="0" fontId="12" fillId="0" borderId="6" xfId="0" applyFont="1" applyBorder="1" applyAlignment="1">
      <alignment horizontal="justify" vertical="top" wrapText="1"/>
    </xf>
    <xf numFmtId="49" fontId="16" fillId="0" borderId="6" xfId="0" applyNumberFormat="1" applyFont="1" applyBorder="1" applyAlignment="1">
      <alignment horizontal="center" vertical="center"/>
    </xf>
    <xf numFmtId="49" fontId="16" fillId="0" borderId="6" xfId="0" applyNumberFormat="1" applyFont="1" applyBorder="1" applyAlignment="1">
      <alignment horizontal="left" vertical="center" wrapText="1"/>
    </xf>
    <xf numFmtId="2" fontId="12" fillId="0" borderId="6" xfId="0" applyNumberFormat="1" applyFont="1" applyBorder="1" applyAlignment="1">
      <alignment horizontal="center" vertical="top"/>
    </xf>
    <xf numFmtId="49" fontId="3" fillId="0" borderId="6" xfId="0" applyNumberFormat="1" applyFont="1" applyBorder="1" applyAlignment="1">
      <alignment horizontal="center" vertical="top"/>
    </xf>
    <xf numFmtId="0" fontId="5" fillId="0" borderId="0" xfId="1" quotePrefix="1" applyFont="1" applyAlignment="1">
      <alignment horizontal="right" vertical="center"/>
    </xf>
    <xf numFmtId="0" fontId="5" fillId="0" borderId="0" xfId="2" applyFont="1"/>
    <xf numFmtId="0" fontId="5" fillId="0" borderId="0" xfId="1" applyFont="1" applyAlignment="1">
      <alignment horizontal="right" vertical="center"/>
    </xf>
    <xf numFmtId="0" fontId="5" fillId="0" borderId="0" xfId="0" applyFont="1" applyAlignment="1">
      <alignment horizontal="justify" vertical="center"/>
    </xf>
    <xf numFmtId="0" fontId="5" fillId="0" borderId="0" xfId="0" applyFont="1" applyAlignment="1">
      <alignment vertical="center"/>
    </xf>
    <xf numFmtId="49" fontId="3" fillId="0" borderId="6" xfId="0" applyNumberFormat="1" applyFont="1" applyFill="1" applyBorder="1" applyAlignment="1">
      <alignment horizontal="center" vertical="top"/>
    </xf>
    <xf numFmtId="0" fontId="3" fillId="0" borderId="6" xfId="0" applyFont="1" applyFill="1" applyBorder="1" applyAlignment="1">
      <alignment horizontal="right"/>
    </xf>
    <xf numFmtId="165" fontId="3" fillId="0" borderId="6" xfId="0" applyNumberFormat="1" applyFont="1" applyFill="1" applyBorder="1"/>
    <xf numFmtId="164" fontId="3" fillId="0" borderId="6" xfId="0" applyNumberFormat="1" applyFont="1" applyFill="1" applyBorder="1"/>
    <xf numFmtId="0" fontId="5" fillId="0" borderId="0" xfId="2" applyFont="1" applyAlignment="1">
      <alignment horizontal="left" wrapText="1"/>
    </xf>
    <xf numFmtId="0" fontId="21" fillId="0" borderId="0" xfId="0" applyFont="1" applyAlignment="1">
      <alignment vertical="center"/>
    </xf>
    <xf numFmtId="0" fontId="1" fillId="0" borderId="0" xfId="2" applyFont="1"/>
    <xf numFmtId="2" fontId="12" fillId="0" borderId="6" xfId="0" applyNumberFormat="1" applyFont="1" applyBorder="1"/>
    <xf numFmtId="0" fontId="12" fillId="0" borderId="6" xfId="0" applyFont="1" applyFill="1" applyBorder="1" applyAlignment="1">
      <alignment horizontal="justify" vertical="top" wrapText="1"/>
    </xf>
    <xf numFmtId="2" fontId="12" fillId="0" borderId="6" xfId="0" applyNumberFormat="1" applyFont="1" applyFill="1" applyBorder="1"/>
    <xf numFmtId="0" fontId="12" fillId="0" borderId="6" xfId="0" applyFont="1" applyBorder="1" applyAlignment="1">
      <alignment horizontal="right"/>
    </xf>
    <xf numFmtId="0" fontId="5" fillId="0" borderId="0" xfId="1" applyFont="1" applyAlignment="1">
      <alignment horizontal="left" vertical="center" wrapText="1"/>
    </xf>
    <xf numFmtId="0" fontId="6" fillId="0" borderId="0" xfId="0" applyFont="1" applyAlignment="1">
      <alignment horizontal="left"/>
    </xf>
    <xf numFmtId="0" fontId="3" fillId="2" borderId="0" xfId="1" applyFont="1" applyFill="1" applyAlignment="1">
      <alignment horizontal="left" vertical="center"/>
    </xf>
    <xf numFmtId="0" fontId="5" fillId="0" borderId="0" xfId="2" applyFont="1" applyAlignment="1">
      <alignment horizontal="left" wrapText="1"/>
    </xf>
    <xf numFmtId="0" fontId="5" fillId="0" borderId="0" xfId="2" applyFont="1" applyAlignment="1">
      <alignment horizontal="left"/>
    </xf>
    <xf numFmtId="0" fontId="5" fillId="0" borderId="0" xfId="1" applyFont="1" applyAlignment="1">
      <alignment horizontal="left" vertical="center"/>
    </xf>
    <xf numFmtId="49" fontId="14" fillId="3" borderId="0" xfId="0" applyNumberFormat="1" applyFont="1" applyFill="1" applyAlignment="1">
      <alignment horizontal="center" vertical="center"/>
    </xf>
    <xf numFmtId="0" fontId="16" fillId="0" borderId="0" xfId="0" applyFont="1" applyAlignment="1">
      <alignment horizontal="center" vertical="top" wrapText="1"/>
    </xf>
    <xf numFmtId="0" fontId="0" fillId="0" borderId="0" xfId="0" applyAlignment="1">
      <alignment horizontal="center" vertical="top"/>
    </xf>
  </cellXfs>
  <cellStyles count="4">
    <cellStyle name="Navadno" xfId="0" builtinId="0"/>
    <cellStyle name="Navadno 19 3" xfId="1" xr:uid="{ECC97D56-E8DC-427C-A5A0-1FEB9ABA7948}"/>
    <cellStyle name="Navadno 3 2 2 3" xfId="2" xr:uid="{93131796-FBC8-4E76-B9F3-2E3392B97293}"/>
    <cellStyle name="Normal 2" xfId="3" xr:uid="{4CEA53C5-FA67-4B85-9447-521876A1D94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5C99B-5D24-4717-B76A-B77099EFE013}">
  <sheetPr>
    <tabColor theme="4" tint="0.79998168889431442"/>
  </sheetPr>
  <dimension ref="A1:B63"/>
  <sheetViews>
    <sheetView tabSelected="1" view="pageBreakPreview" zoomScale="110" zoomScaleNormal="100" zoomScaleSheetLayoutView="110" workbookViewId="0">
      <selection activeCell="A2" sqref="A2:B2"/>
    </sheetView>
  </sheetViews>
  <sheetFormatPr defaultRowHeight="15" x14ac:dyDescent="0.25"/>
  <cols>
    <col min="1" max="1" width="5.140625" style="9" customWidth="1"/>
    <col min="2" max="2" width="104.28515625" style="12" customWidth="1"/>
  </cols>
  <sheetData>
    <row r="1" spans="1:2" x14ac:dyDescent="0.25">
      <c r="A1" s="7"/>
      <c r="B1" s="8" t="s">
        <v>182</v>
      </c>
    </row>
    <row r="2" spans="1:2" x14ac:dyDescent="0.25">
      <c r="A2" s="87"/>
      <c r="B2" s="87"/>
    </row>
    <row r="3" spans="1:2" ht="20.25" customHeight="1" x14ac:dyDescent="0.25">
      <c r="B3" s="10" t="s">
        <v>26</v>
      </c>
    </row>
    <row r="4" spans="1:2" x14ac:dyDescent="0.25">
      <c r="B4" s="10"/>
    </row>
    <row r="5" spans="1:2" x14ac:dyDescent="0.25">
      <c r="A5" s="89" t="s">
        <v>27</v>
      </c>
      <c r="B5" s="86"/>
    </row>
    <row r="6" spans="1:2" x14ac:dyDescent="0.25">
      <c r="A6" s="90" t="s">
        <v>28</v>
      </c>
      <c r="B6" s="86"/>
    </row>
    <row r="7" spans="1:2" x14ac:dyDescent="0.25">
      <c r="A7" s="69" t="s">
        <v>29</v>
      </c>
      <c r="B7" s="70" t="s">
        <v>30</v>
      </c>
    </row>
    <row r="8" spans="1:2" x14ac:dyDescent="0.25">
      <c r="A8" s="69" t="s">
        <v>29</v>
      </c>
      <c r="B8" s="70" t="s">
        <v>31</v>
      </c>
    </row>
    <row r="9" spans="1:2" x14ac:dyDescent="0.25">
      <c r="A9" s="69" t="s">
        <v>29</v>
      </c>
      <c r="B9" s="70" t="s">
        <v>32</v>
      </c>
    </row>
    <row r="10" spans="1:2" x14ac:dyDescent="0.25">
      <c r="A10" s="69" t="s">
        <v>29</v>
      </c>
      <c r="B10" s="70" t="s">
        <v>33</v>
      </c>
    </row>
    <row r="11" spans="1:2" x14ac:dyDescent="0.25">
      <c r="A11" s="71"/>
      <c r="B11" s="70"/>
    </row>
    <row r="12" spans="1:2" s="12" customFormat="1" ht="29.25" customHeight="1" x14ac:dyDescent="0.2">
      <c r="A12" s="88" t="s">
        <v>154</v>
      </c>
      <c r="B12" s="88"/>
    </row>
    <row r="13" spans="1:2" s="12" customFormat="1" ht="12.75" x14ac:dyDescent="0.2">
      <c r="A13" s="72" t="s">
        <v>155</v>
      </c>
      <c r="B13" s="72" t="s">
        <v>156</v>
      </c>
    </row>
    <row r="14" spans="1:2" s="12" customFormat="1" ht="12.75" x14ac:dyDescent="0.2">
      <c r="A14" s="73" t="s">
        <v>155</v>
      </c>
      <c r="B14" s="73" t="s">
        <v>179</v>
      </c>
    </row>
    <row r="15" spans="1:2" s="12" customFormat="1" ht="12.75" x14ac:dyDescent="0.2">
      <c r="A15" s="73" t="s">
        <v>155</v>
      </c>
      <c r="B15" s="73" t="s">
        <v>180</v>
      </c>
    </row>
    <row r="16" spans="1:2" s="12" customFormat="1" ht="12.75" x14ac:dyDescent="0.2">
      <c r="A16" s="73" t="s">
        <v>155</v>
      </c>
      <c r="B16" s="73" t="s">
        <v>181</v>
      </c>
    </row>
    <row r="17" spans="1:2" s="12" customFormat="1" ht="12.75" x14ac:dyDescent="0.2">
      <c r="A17" s="73"/>
      <c r="B17" s="79"/>
    </row>
    <row r="18" spans="1:2" ht="55.5" customHeight="1" x14ac:dyDescent="0.25">
      <c r="A18" s="85" t="s">
        <v>157</v>
      </c>
      <c r="B18" s="86"/>
    </row>
    <row r="19" spans="1:2" x14ac:dyDescent="0.25">
      <c r="A19" s="71"/>
      <c r="B19" s="78"/>
    </row>
    <row r="20" spans="1:2" ht="41.25" customHeight="1" x14ac:dyDescent="0.25">
      <c r="A20" s="85" t="s">
        <v>34</v>
      </c>
      <c r="B20" s="86"/>
    </row>
    <row r="21" spans="1:2" x14ac:dyDescent="0.25">
      <c r="A21" s="71"/>
      <c r="B21" s="78"/>
    </row>
    <row r="22" spans="1:2" ht="41.25" customHeight="1" x14ac:dyDescent="0.25">
      <c r="A22" s="85" t="s">
        <v>35</v>
      </c>
      <c r="B22" s="86"/>
    </row>
    <row r="23" spans="1:2" x14ac:dyDescent="0.25">
      <c r="B23" s="80"/>
    </row>
    <row r="24" spans="1:2" ht="31.5" customHeight="1" x14ac:dyDescent="0.25">
      <c r="A24" s="85" t="s">
        <v>73</v>
      </c>
      <c r="B24" s="86"/>
    </row>
    <row r="25" spans="1:2" ht="25.5" x14ac:dyDescent="0.25">
      <c r="A25" s="11" t="s">
        <v>29</v>
      </c>
      <c r="B25" s="13" t="s">
        <v>36</v>
      </c>
    </row>
    <row r="26" spans="1:2" ht="25.5" x14ac:dyDescent="0.25">
      <c r="A26" s="11" t="s">
        <v>29</v>
      </c>
      <c r="B26" s="14" t="s">
        <v>37</v>
      </c>
    </row>
    <row r="27" spans="1:2" x14ac:dyDescent="0.25">
      <c r="A27" s="11" t="s">
        <v>29</v>
      </c>
      <c r="B27" s="15" t="s">
        <v>38</v>
      </c>
    </row>
    <row r="28" spans="1:2" ht="38.25" x14ac:dyDescent="0.25">
      <c r="A28" s="11" t="s">
        <v>29</v>
      </c>
      <c r="B28" s="13" t="s">
        <v>39</v>
      </c>
    </row>
    <row r="29" spans="1:2" x14ac:dyDescent="0.25">
      <c r="A29" s="11" t="s">
        <v>29</v>
      </c>
      <c r="B29" s="13" t="s">
        <v>40</v>
      </c>
    </row>
    <row r="30" spans="1:2" x14ac:dyDescent="0.25">
      <c r="A30" s="11" t="s">
        <v>29</v>
      </c>
      <c r="B30" s="13" t="s">
        <v>41</v>
      </c>
    </row>
    <row r="31" spans="1:2" x14ac:dyDescent="0.25">
      <c r="A31" s="11" t="s">
        <v>29</v>
      </c>
      <c r="B31" s="13" t="s">
        <v>42</v>
      </c>
    </row>
    <row r="32" spans="1:2" x14ac:dyDescent="0.25">
      <c r="A32" s="11" t="s">
        <v>29</v>
      </c>
      <c r="B32" s="13" t="s">
        <v>43</v>
      </c>
    </row>
    <row r="33" spans="1:2" x14ac:dyDescent="0.25">
      <c r="A33" s="11" t="s">
        <v>29</v>
      </c>
      <c r="B33" s="14" t="s">
        <v>44</v>
      </c>
    </row>
    <row r="34" spans="1:2" x14ac:dyDescent="0.25">
      <c r="A34" s="11" t="s">
        <v>29</v>
      </c>
      <c r="B34" s="14" t="s">
        <v>45</v>
      </c>
    </row>
    <row r="35" spans="1:2" ht="25.5" x14ac:dyDescent="0.25">
      <c r="A35" s="11" t="s">
        <v>29</v>
      </c>
      <c r="B35" s="14" t="s">
        <v>46</v>
      </c>
    </row>
    <row r="36" spans="1:2" x14ac:dyDescent="0.25">
      <c r="A36" s="11" t="s">
        <v>29</v>
      </c>
      <c r="B36" s="14" t="s">
        <v>47</v>
      </c>
    </row>
    <row r="37" spans="1:2" ht="25.5" x14ac:dyDescent="0.25">
      <c r="A37" s="11" t="s">
        <v>29</v>
      </c>
      <c r="B37" s="14" t="s">
        <v>48</v>
      </c>
    </row>
    <row r="38" spans="1:2" x14ac:dyDescent="0.25">
      <c r="A38" s="11" t="s">
        <v>29</v>
      </c>
      <c r="B38" s="14" t="s">
        <v>49</v>
      </c>
    </row>
    <row r="39" spans="1:2" x14ac:dyDescent="0.25">
      <c r="A39" s="11" t="s">
        <v>29</v>
      </c>
      <c r="B39" s="14" t="s">
        <v>50</v>
      </c>
    </row>
    <row r="40" spans="1:2" x14ac:dyDescent="0.25">
      <c r="A40" s="11" t="s">
        <v>29</v>
      </c>
      <c r="B40" s="14" t="s">
        <v>51</v>
      </c>
    </row>
    <row r="41" spans="1:2" ht="25.5" x14ac:dyDescent="0.25">
      <c r="A41" s="11" t="s">
        <v>29</v>
      </c>
      <c r="B41" s="14" t="s">
        <v>52</v>
      </c>
    </row>
    <row r="42" spans="1:2" x14ac:dyDescent="0.25">
      <c r="A42" s="11" t="s">
        <v>29</v>
      </c>
      <c r="B42" s="14" t="s">
        <v>53</v>
      </c>
    </row>
    <row r="43" spans="1:2" x14ac:dyDescent="0.25">
      <c r="A43" s="11" t="s">
        <v>29</v>
      </c>
      <c r="B43" s="13" t="s">
        <v>54</v>
      </c>
    </row>
    <row r="44" spans="1:2" ht="25.5" x14ac:dyDescent="0.25">
      <c r="A44" s="11" t="s">
        <v>29</v>
      </c>
      <c r="B44" s="13" t="s">
        <v>55</v>
      </c>
    </row>
    <row r="45" spans="1:2" ht="25.5" x14ac:dyDescent="0.25">
      <c r="A45" s="11" t="s">
        <v>29</v>
      </c>
      <c r="B45" s="13" t="s">
        <v>56</v>
      </c>
    </row>
    <row r="46" spans="1:2" ht="38.25" x14ac:dyDescent="0.25">
      <c r="A46" s="11" t="s">
        <v>29</v>
      </c>
      <c r="B46" s="13" t="s">
        <v>57</v>
      </c>
    </row>
    <row r="47" spans="1:2" ht="25.5" x14ac:dyDescent="0.25">
      <c r="A47" s="11" t="s">
        <v>29</v>
      </c>
      <c r="B47" s="13" t="s">
        <v>58</v>
      </c>
    </row>
    <row r="48" spans="1:2" x14ac:dyDescent="0.25">
      <c r="A48" s="11" t="s">
        <v>29</v>
      </c>
      <c r="B48" s="13" t="s">
        <v>59</v>
      </c>
    </row>
    <row r="49" spans="1:2" ht="38.25" x14ac:dyDescent="0.25">
      <c r="A49" s="11" t="s">
        <v>29</v>
      </c>
      <c r="B49" s="13" t="s">
        <v>60</v>
      </c>
    </row>
    <row r="50" spans="1:2" x14ac:dyDescent="0.25">
      <c r="A50" s="11" t="s">
        <v>29</v>
      </c>
      <c r="B50" s="13" t="s">
        <v>61</v>
      </c>
    </row>
    <row r="51" spans="1:2" ht="25.5" x14ac:dyDescent="0.25">
      <c r="A51" s="11" t="s">
        <v>29</v>
      </c>
      <c r="B51" s="14" t="s">
        <v>62</v>
      </c>
    </row>
    <row r="52" spans="1:2" ht="25.5" x14ac:dyDescent="0.25">
      <c r="A52" s="11" t="s">
        <v>29</v>
      </c>
      <c r="B52" s="13" t="s">
        <v>63</v>
      </c>
    </row>
    <row r="53" spans="1:2" x14ac:dyDescent="0.25">
      <c r="A53" s="11" t="s">
        <v>29</v>
      </c>
      <c r="B53" s="13" t="s">
        <v>64</v>
      </c>
    </row>
    <row r="54" spans="1:2" ht="25.5" x14ac:dyDescent="0.25">
      <c r="A54" s="11" t="s">
        <v>29</v>
      </c>
      <c r="B54" s="14" t="s">
        <v>65</v>
      </c>
    </row>
    <row r="55" spans="1:2" x14ac:dyDescent="0.25">
      <c r="A55" s="11" t="s">
        <v>29</v>
      </c>
      <c r="B55" s="13" t="s">
        <v>66</v>
      </c>
    </row>
    <row r="56" spans="1:2" ht="25.5" x14ac:dyDescent="0.25">
      <c r="A56" s="11" t="s">
        <v>29</v>
      </c>
      <c r="B56" s="14" t="s">
        <v>67</v>
      </c>
    </row>
    <row r="57" spans="1:2" x14ac:dyDescent="0.25">
      <c r="A57" s="11" t="s">
        <v>29</v>
      </c>
      <c r="B57" s="14" t="s">
        <v>68</v>
      </c>
    </row>
    <row r="58" spans="1:2" x14ac:dyDescent="0.25">
      <c r="A58" s="11" t="s">
        <v>29</v>
      </c>
      <c r="B58" s="14" t="s">
        <v>69</v>
      </c>
    </row>
    <row r="59" spans="1:2" x14ac:dyDescent="0.25">
      <c r="A59" s="11" t="s">
        <v>29</v>
      </c>
      <c r="B59" s="14" t="s">
        <v>70</v>
      </c>
    </row>
    <row r="60" spans="1:2" x14ac:dyDescent="0.25">
      <c r="A60" s="11" t="s">
        <v>29</v>
      </c>
      <c r="B60" s="12" t="s">
        <v>71</v>
      </c>
    </row>
    <row r="61" spans="1:2" x14ac:dyDescent="0.25">
      <c r="A61" s="11" t="s">
        <v>29</v>
      </c>
      <c r="B61" s="14" t="s">
        <v>72</v>
      </c>
    </row>
    <row r="63" spans="1:2" ht="42.75" customHeight="1" x14ac:dyDescent="0.25">
      <c r="B63" s="14" t="s">
        <v>162</v>
      </c>
    </row>
  </sheetData>
  <mergeCells count="8">
    <mergeCell ref="A24:B24"/>
    <mergeCell ref="A2:B2"/>
    <mergeCell ref="A12:B12"/>
    <mergeCell ref="A18:B18"/>
    <mergeCell ref="A20:B20"/>
    <mergeCell ref="A22:B22"/>
    <mergeCell ref="A5:B5"/>
    <mergeCell ref="A6:B6"/>
  </mergeCells>
  <pageMargins left="0.70866141732283472" right="0.70866141732283472" top="0.74803149606299213" bottom="0.74803149606299213" header="0.31496062992125984" footer="0.31496062992125984"/>
  <pageSetup paperSize="9" scale="77" orientation="portrait" verticalDpi="0" r:id="rId1"/>
  <headerFooter alignWithMargins="0">
    <oddFooter>&amp;RStran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88D4E-9D59-4228-B440-F1AE0144382A}">
  <sheetPr>
    <tabColor theme="5"/>
  </sheetPr>
  <dimension ref="A1:C17"/>
  <sheetViews>
    <sheetView view="pageBreakPreview" zoomScaleNormal="100" zoomScaleSheetLayoutView="100" workbookViewId="0">
      <selection activeCell="C7" sqref="C7"/>
    </sheetView>
  </sheetViews>
  <sheetFormatPr defaultRowHeight="15" x14ac:dyDescent="0.25"/>
  <cols>
    <col min="1" max="1" width="9.7109375" customWidth="1"/>
    <col min="2" max="2" width="47.85546875" customWidth="1"/>
    <col min="3" max="3" width="17.28515625" customWidth="1"/>
  </cols>
  <sheetData>
    <row r="1" spans="1:3" ht="31.5" customHeight="1" x14ac:dyDescent="0.25">
      <c r="A1" s="16" t="s">
        <v>137</v>
      </c>
      <c r="B1" s="92" t="s">
        <v>81</v>
      </c>
      <c r="C1" s="93"/>
    </row>
    <row r="2" spans="1:3" x14ac:dyDescent="0.25">
      <c r="A2" s="18"/>
      <c r="B2" s="17"/>
      <c r="C2" s="17"/>
    </row>
    <row r="3" spans="1:3" ht="15.75" x14ac:dyDescent="0.25">
      <c r="A3" s="91" t="s">
        <v>74</v>
      </c>
      <c r="B3" s="91"/>
      <c r="C3" s="91"/>
    </row>
    <row r="4" spans="1:3" ht="15.75" x14ac:dyDescent="0.25">
      <c r="A4" s="18"/>
      <c r="B4" s="19"/>
      <c r="C4" s="20"/>
    </row>
    <row r="5" spans="1:3" x14ac:dyDescent="0.25">
      <c r="A5" s="21" t="s">
        <v>75</v>
      </c>
      <c r="B5" s="22" t="s">
        <v>76</v>
      </c>
      <c r="C5" s="23" t="s">
        <v>77</v>
      </c>
    </row>
    <row r="6" spans="1:3" x14ac:dyDescent="0.25">
      <c r="A6" s="17"/>
      <c r="B6" s="24"/>
      <c r="C6" s="25"/>
    </row>
    <row r="7" spans="1:3" x14ac:dyDescent="0.25">
      <c r="A7" s="26" t="s">
        <v>0</v>
      </c>
      <c r="B7" s="27" t="s">
        <v>129</v>
      </c>
      <c r="C7" s="28">
        <f>'1.1 KPV'!F101</f>
        <v>0</v>
      </c>
    </row>
    <row r="8" spans="1:3" x14ac:dyDescent="0.25">
      <c r="A8" s="26"/>
      <c r="B8" s="27"/>
      <c r="C8" s="28"/>
    </row>
    <row r="9" spans="1:3" x14ac:dyDescent="0.25">
      <c r="A9" s="26" t="s">
        <v>1</v>
      </c>
      <c r="B9" s="27" t="s">
        <v>11</v>
      </c>
      <c r="C9" s="28">
        <v>18000</v>
      </c>
    </row>
    <row r="10" spans="1:3" x14ac:dyDescent="0.25">
      <c r="A10" s="26"/>
      <c r="B10" s="27"/>
      <c r="C10" s="28"/>
    </row>
    <row r="11" spans="1:3" x14ac:dyDescent="0.25">
      <c r="A11" s="29"/>
      <c r="B11" s="30" t="s">
        <v>78</v>
      </c>
      <c r="C11" s="31">
        <f>SUM(C7:C9)</f>
        <v>18000</v>
      </c>
    </row>
    <row r="12" spans="1:3" x14ac:dyDescent="0.25">
      <c r="B12" s="32" t="s">
        <v>79</v>
      </c>
      <c r="C12" s="33">
        <f>C11*0.22</f>
        <v>3960</v>
      </c>
    </row>
    <row r="13" spans="1:3" x14ac:dyDescent="0.25">
      <c r="A13" s="34"/>
      <c r="B13" s="35"/>
      <c r="C13" s="36"/>
    </row>
    <row r="14" spans="1:3" ht="15.75" thickBot="1" x14ac:dyDescent="0.3">
      <c r="A14" s="37"/>
      <c r="B14" s="38" t="s">
        <v>80</v>
      </c>
      <c r="C14" s="39">
        <f>C11+C12</f>
        <v>21960</v>
      </c>
    </row>
    <row r="15" spans="1:3" ht="15.75" thickTop="1" x14ac:dyDescent="0.25">
      <c r="B15" s="40"/>
      <c r="C15" s="41"/>
    </row>
    <row r="16" spans="1:3" x14ac:dyDescent="0.25">
      <c r="A16" s="17"/>
      <c r="B16" s="27"/>
      <c r="C16" s="42"/>
    </row>
    <row r="17" spans="1:3" x14ac:dyDescent="0.25">
      <c r="A17" s="17"/>
      <c r="C17" s="42"/>
    </row>
  </sheetData>
  <mergeCells count="2">
    <mergeCell ref="A3:C3"/>
    <mergeCell ref="B1:C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102"/>
  <sheetViews>
    <sheetView view="pageBreakPreview" zoomScaleNormal="100" zoomScaleSheetLayoutView="100" workbookViewId="0">
      <selection activeCell="I12" sqref="I12"/>
    </sheetView>
  </sheetViews>
  <sheetFormatPr defaultColWidth="9.140625" defaultRowHeight="14.25" x14ac:dyDescent="0.2"/>
  <cols>
    <col min="1" max="1" width="9.140625" style="6" customWidth="1"/>
    <col min="2" max="2" width="41.7109375" style="1" customWidth="1"/>
    <col min="3" max="3" width="5.7109375" style="2" customWidth="1"/>
    <col min="4" max="4" width="8.140625" style="3" customWidth="1"/>
    <col min="5" max="5" width="12.28515625" style="4" customWidth="1"/>
    <col min="6" max="6" width="18.42578125" style="5" customWidth="1"/>
    <col min="7" max="8" width="9.140625" style="1"/>
    <col min="9" max="9" width="16.5703125" style="1" customWidth="1"/>
    <col min="10" max="16384" width="9.140625" style="1"/>
  </cols>
  <sheetData>
    <row r="1" spans="1:6" ht="25.5" x14ac:dyDescent="0.2">
      <c r="A1" s="57" t="s">
        <v>130</v>
      </c>
      <c r="B1" s="58" t="s">
        <v>131</v>
      </c>
      <c r="C1" s="59" t="s">
        <v>132</v>
      </c>
      <c r="D1" s="60" t="s">
        <v>133</v>
      </c>
      <c r="E1" s="61" t="s">
        <v>134</v>
      </c>
      <c r="F1" s="62" t="s">
        <v>135</v>
      </c>
    </row>
    <row r="2" spans="1:6" ht="12" customHeight="1" x14ac:dyDescent="0.2">
      <c r="A2" s="63"/>
      <c r="B2" s="63"/>
      <c r="C2" s="63"/>
      <c r="D2" s="63"/>
      <c r="E2" s="63"/>
      <c r="F2" s="63"/>
    </row>
    <row r="3" spans="1:6" ht="30" customHeight="1" x14ac:dyDescent="0.2">
      <c r="A3" s="65">
        <v>1</v>
      </c>
      <c r="B3" s="66" t="s">
        <v>152</v>
      </c>
      <c r="C3" s="44"/>
      <c r="D3" s="44"/>
      <c r="E3" s="44"/>
      <c r="F3" s="44"/>
    </row>
    <row r="4" spans="1:6" ht="20.25" customHeight="1" x14ac:dyDescent="0.2">
      <c r="A4" s="43"/>
      <c r="B4" s="43"/>
      <c r="C4" s="44"/>
      <c r="D4" s="44"/>
      <c r="E4" s="44"/>
      <c r="F4" s="44"/>
    </row>
    <row r="5" spans="1:6" ht="51" x14ac:dyDescent="0.2">
      <c r="A5" s="68" t="s">
        <v>82</v>
      </c>
      <c r="B5" s="45" t="s">
        <v>140</v>
      </c>
      <c r="C5" s="46" t="s">
        <v>5</v>
      </c>
      <c r="D5" s="47">
        <v>1</v>
      </c>
      <c r="E5" s="48"/>
      <c r="F5" s="49">
        <f>D5*E5</f>
        <v>0</v>
      </c>
    </row>
    <row r="6" spans="1:6" x14ac:dyDescent="0.2">
      <c r="A6" s="68"/>
      <c r="B6" s="50"/>
      <c r="C6" s="46"/>
      <c r="D6" s="47"/>
      <c r="E6" s="48"/>
      <c r="F6" s="49"/>
    </row>
    <row r="7" spans="1:6" ht="76.5" x14ac:dyDescent="0.2">
      <c r="A7" s="68" t="s">
        <v>83</v>
      </c>
      <c r="B7" s="45" t="s">
        <v>141</v>
      </c>
      <c r="C7" s="46" t="s">
        <v>2</v>
      </c>
      <c r="D7" s="47">
        <v>38</v>
      </c>
      <c r="E7" s="48"/>
      <c r="F7" s="49">
        <f t="shared" ref="F7:F69" si="0">D7*E7</f>
        <v>0</v>
      </c>
    </row>
    <row r="8" spans="1:6" x14ac:dyDescent="0.2">
      <c r="A8" s="68"/>
      <c r="B8" s="50"/>
      <c r="C8" s="46"/>
      <c r="D8" s="47"/>
      <c r="E8" s="48"/>
      <c r="F8" s="49"/>
    </row>
    <row r="9" spans="1:6" ht="83.25" customHeight="1" x14ac:dyDescent="0.2">
      <c r="A9" s="68" t="s">
        <v>84</v>
      </c>
      <c r="B9" s="50" t="s">
        <v>22</v>
      </c>
      <c r="C9" s="46" t="s">
        <v>3</v>
      </c>
      <c r="D9" s="47">
        <v>380</v>
      </c>
      <c r="E9" s="48"/>
      <c r="F9" s="49">
        <f t="shared" si="0"/>
        <v>0</v>
      </c>
    </row>
    <row r="10" spans="1:6" x14ac:dyDescent="0.2">
      <c r="A10" s="68"/>
      <c r="B10" s="50"/>
      <c r="C10" s="46"/>
      <c r="D10" s="47"/>
      <c r="E10" s="48"/>
      <c r="F10" s="49"/>
    </row>
    <row r="11" spans="1:6" ht="51" x14ac:dyDescent="0.2">
      <c r="A11" s="68" t="s">
        <v>85</v>
      </c>
      <c r="B11" s="50" t="s">
        <v>21</v>
      </c>
      <c r="C11" s="46" t="s">
        <v>6</v>
      </c>
      <c r="D11" s="47">
        <v>6</v>
      </c>
      <c r="E11" s="48"/>
      <c r="F11" s="49">
        <f t="shared" si="0"/>
        <v>0</v>
      </c>
    </row>
    <row r="12" spans="1:6" x14ac:dyDescent="0.2">
      <c r="A12" s="68"/>
      <c r="B12" s="50"/>
      <c r="C12" s="46"/>
      <c r="D12" s="47"/>
      <c r="E12" s="48"/>
      <c r="F12" s="49"/>
    </row>
    <row r="13" spans="1:6" ht="51" x14ac:dyDescent="0.2">
      <c r="A13" s="68" t="s">
        <v>86</v>
      </c>
      <c r="B13" s="50" t="s">
        <v>19</v>
      </c>
      <c r="C13" s="46" t="s">
        <v>4</v>
      </c>
      <c r="D13" s="81">
        <v>85</v>
      </c>
      <c r="E13" s="48"/>
      <c r="F13" s="49">
        <f t="shared" si="0"/>
        <v>0</v>
      </c>
    </row>
    <row r="14" spans="1:6" x14ac:dyDescent="0.2">
      <c r="A14" s="68"/>
      <c r="B14" s="50"/>
      <c r="C14" s="46"/>
      <c r="D14" s="47"/>
      <c r="E14" s="48"/>
      <c r="F14" s="49"/>
    </row>
    <row r="15" spans="1:6" ht="63.75" x14ac:dyDescent="0.2">
      <c r="A15" s="68" t="s">
        <v>87</v>
      </c>
      <c r="B15" s="50" t="s">
        <v>142</v>
      </c>
      <c r="C15" s="46" t="s">
        <v>2</v>
      </c>
      <c r="D15" s="47">
        <v>1250</v>
      </c>
      <c r="E15" s="48"/>
      <c r="F15" s="49">
        <f t="shared" si="0"/>
        <v>0</v>
      </c>
    </row>
    <row r="16" spans="1:6" x14ac:dyDescent="0.2">
      <c r="A16" s="68"/>
      <c r="B16" s="50"/>
      <c r="C16" s="46"/>
      <c r="D16" s="47"/>
      <c r="E16" s="48"/>
      <c r="F16" s="49"/>
    </row>
    <row r="17" spans="1:6" ht="38.25" x14ac:dyDescent="0.2">
      <c r="A17" s="68" t="s">
        <v>88</v>
      </c>
      <c r="B17" s="50" t="s">
        <v>20</v>
      </c>
      <c r="C17" s="46" t="s">
        <v>9</v>
      </c>
      <c r="D17" s="47">
        <v>200</v>
      </c>
      <c r="E17" s="48"/>
      <c r="F17" s="49">
        <f t="shared" si="0"/>
        <v>0</v>
      </c>
    </row>
    <row r="18" spans="1:6" x14ac:dyDescent="0.2">
      <c r="A18" s="68"/>
      <c r="B18" s="50"/>
      <c r="C18" s="46"/>
      <c r="D18" s="47"/>
      <c r="E18" s="48"/>
      <c r="F18" s="49"/>
    </row>
    <row r="19" spans="1:6" ht="76.5" x14ac:dyDescent="0.2">
      <c r="A19" s="68" t="s">
        <v>89</v>
      </c>
      <c r="B19" s="50" t="s">
        <v>143</v>
      </c>
      <c r="C19" s="46" t="s">
        <v>2</v>
      </c>
      <c r="D19" s="47">
        <v>980</v>
      </c>
      <c r="E19" s="48"/>
      <c r="F19" s="49">
        <f t="shared" si="0"/>
        <v>0</v>
      </c>
    </row>
    <row r="20" spans="1:6" x14ac:dyDescent="0.2">
      <c r="A20" s="68"/>
      <c r="B20" s="50"/>
      <c r="C20" s="46"/>
      <c r="D20" s="47"/>
      <c r="E20" s="48"/>
      <c r="F20" s="49"/>
    </row>
    <row r="21" spans="1:6" ht="93" customHeight="1" x14ac:dyDescent="0.2">
      <c r="A21" s="68" t="s">
        <v>90</v>
      </c>
      <c r="B21" s="50" t="s">
        <v>25</v>
      </c>
      <c r="C21" s="46" t="s">
        <v>2</v>
      </c>
      <c r="D21" s="47">
        <v>480</v>
      </c>
      <c r="E21" s="48"/>
      <c r="F21" s="49">
        <f t="shared" si="0"/>
        <v>0</v>
      </c>
    </row>
    <row r="22" spans="1:6" x14ac:dyDescent="0.2">
      <c r="A22" s="68"/>
      <c r="B22" s="50"/>
      <c r="C22" s="46"/>
      <c r="D22" s="47"/>
      <c r="E22" s="48"/>
      <c r="F22" s="49"/>
    </row>
    <row r="23" spans="1:6" ht="63.75" x14ac:dyDescent="0.2">
      <c r="A23" s="68" t="s">
        <v>91</v>
      </c>
      <c r="B23" s="64" t="s">
        <v>138</v>
      </c>
      <c r="C23" s="46" t="s">
        <v>4</v>
      </c>
      <c r="D23" s="47">
        <v>80</v>
      </c>
      <c r="E23" s="48"/>
      <c r="F23" s="49">
        <f t="shared" si="0"/>
        <v>0</v>
      </c>
    </row>
    <row r="24" spans="1:6" x14ac:dyDescent="0.2">
      <c r="A24" s="68"/>
      <c r="B24" s="50"/>
      <c r="C24" s="46"/>
      <c r="D24" s="47"/>
      <c r="E24" s="48"/>
      <c r="F24" s="49"/>
    </row>
    <row r="25" spans="1:6" ht="63.75" x14ac:dyDescent="0.2">
      <c r="A25" s="68" t="s">
        <v>92</v>
      </c>
      <c r="B25" s="50" t="s">
        <v>144</v>
      </c>
      <c r="C25" s="46" t="s">
        <v>2</v>
      </c>
      <c r="D25" s="47">
        <v>115</v>
      </c>
      <c r="E25" s="48"/>
      <c r="F25" s="49">
        <f t="shared" si="0"/>
        <v>0</v>
      </c>
    </row>
    <row r="26" spans="1:6" x14ac:dyDescent="0.2">
      <c r="A26" s="68"/>
      <c r="B26" s="50"/>
      <c r="C26" s="46"/>
      <c r="D26" s="47"/>
      <c r="E26" s="48"/>
      <c r="F26" s="49"/>
    </row>
    <row r="27" spans="1:6" ht="76.5" x14ac:dyDescent="0.2">
      <c r="A27" s="68" t="s">
        <v>93</v>
      </c>
      <c r="B27" s="50" t="s">
        <v>163</v>
      </c>
      <c r="C27" s="46" t="s">
        <v>2</v>
      </c>
      <c r="D27" s="47">
        <v>115</v>
      </c>
      <c r="E27" s="48"/>
      <c r="F27" s="49">
        <f t="shared" si="0"/>
        <v>0</v>
      </c>
    </row>
    <row r="28" spans="1:6" x14ac:dyDescent="0.2">
      <c r="A28" s="68"/>
      <c r="B28" s="50"/>
      <c r="C28" s="46"/>
      <c r="D28" s="47"/>
      <c r="E28" s="48"/>
      <c r="F28" s="49"/>
    </row>
    <row r="29" spans="1:6" ht="89.25" x14ac:dyDescent="0.2">
      <c r="A29" s="68" t="s">
        <v>94</v>
      </c>
      <c r="B29" s="50" t="s">
        <v>158</v>
      </c>
      <c r="C29" s="46" t="s">
        <v>4</v>
      </c>
      <c r="D29" s="47">
        <v>80</v>
      </c>
      <c r="E29" s="48"/>
      <c r="F29" s="49">
        <f t="shared" si="0"/>
        <v>0</v>
      </c>
    </row>
    <row r="30" spans="1:6" x14ac:dyDescent="0.2">
      <c r="A30" s="68"/>
      <c r="B30" s="50"/>
      <c r="C30" s="46"/>
      <c r="D30" s="47"/>
      <c r="E30" s="48"/>
      <c r="F30" s="49"/>
    </row>
    <row r="31" spans="1:6" ht="63.75" x14ac:dyDescent="0.2">
      <c r="A31" s="68" t="s">
        <v>95</v>
      </c>
      <c r="B31" s="50" t="s">
        <v>161</v>
      </c>
      <c r="C31" s="46" t="s">
        <v>4</v>
      </c>
      <c r="D31" s="47">
        <v>160</v>
      </c>
      <c r="E31" s="48"/>
      <c r="F31" s="49">
        <f t="shared" si="0"/>
        <v>0</v>
      </c>
    </row>
    <row r="32" spans="1:6" x14ac:dyDescent="0.2">
      <c r="A32" s="68"/>
      <c r="B32" s="50"/>
      <c r="C32" s="46"/>
      <c r="D32" s="47"/>
      <c r="E32" s="48"/>
      <c r="F32" s="49"/>
    </row>
    <row r="33" spans="1:6" ht="96" customHeight="1" x14ac:dyDescent="0.2">
      <c r="A33" s="68" t="s">
        <v>96</v>
      </c>
      <c r="B33" s="50" t="s">
        <v>164</v>
      </c>
      <c r="C33" s="46" t="s">
        <v>6</v>
      </c>
      <c r="D33" s="47">
        <v>420</v>
      </c>
      <c r="E33" s="48"/>
      <c r="F33" s="49">
        <f t="shared" si="0"/>
        <v>0</v>
      </c>
    </row>
    <row r="34" spans="1:6" x14ac:dyDescent="0.2">
      <c r="A34" s="68"/>
      <c r="B34" s="50"/>
      <c r="C34" s="46"/>
      <c r="D34" s="47"/>
      <c r="E34" s="48"/>
      <c r="F34" s="49"/>
    </row>
    <row r="35" spans="1:6" ht="63.75" x14ac:dyDescent="0.2">
      <c r="A35" s="68" t="s">
        <v>97</v>
      </c>
      <c r="B35" s="50" t="s">
        <v>139</v>
      </c>
      <c r="C35" s="46" t="s">
        <v>23</v>
      </c>
      <c r="D35" s="47">
        <v>1920</v>
      </c>
      <c r="E35" s="48"/>
      <c r="F35" s="49">
        <f t="shared" si="0"/>
        <v>0</v>
      </c>
    </row>
    <row r="36" spans="1:6" x14ac:dyDescent="0.2">
      <c r="A36" s="68"/>
      <c r="B36" s="50"/>
      <c r="C36" s="46"/>
      <c r="D36" s="47"/>
      <c r="E36" s="48"/>
      <c r="F36" s="49"/>
    </row>
    <row r="37" spans="1:6" ht="51" x14ac:dyDescent="0.2">
      <c r="A37" s="68" t="s">
        <v>98</v>
      </c>
      <c r="B37" s="50" t="s">
        <v>145</v>
      </c>
      <c r="C37" s="46" t="s">
        <v>6</v>
      </c>
      <c r="D37" s="47">
        <v>230</v>
      </c>
      <c r="E37" s="48"/>
      <c r="F37" s="49">
        <f t="shared" si="0"/>
        <v>0</v>
      </c>
    </row>
    <row r="38" spans="1:6" x14ac:dyDescent="0.2">
      <c r="A38" s="68"/>
      <c r="B38" s="50"/>
      <c r="C38" s="46"/>
      <c r="D38" s="47"/>
      <c r="E38" s="48"/>
      <c r="F38" s="49"/>
    </row>
    <row r="39" spans="1:6" ht="51" x14ac:dyDescent="0.2">
      <c r="A39" s="68" t="s">
        <v>99</v>
      </c>
      <c r="B39" s="50" t="s">
        <v>146</v>
      </c>
      <c r="C39" s="46" t="s">
        <v>4</v>
      </c>
      <c r="D39" s="47">
        <v>80</v>
      </c>
      <c r="E39" s="48"/>
      <c r="F39" s="49">
        <f t="shared" si="0"/>
        <v>0</v>
      </c>
    </row>
    <row r="40" spans="1:6" x14ac:dyDescent="0.2">
      <c r="A40" s="68"/>
      <c r="B40" s="50"/>
      <c r="C40" s="46"/>
      <c r="D40" s="47"/>
      <c r="E40" s="48"/>
      <c r="F40" s="49"/>
    </row>
    <row r="41" spans="1:6" ht="51" x14ac:dyDescent="0.2">
      <c r="A41" s="68" t="s">
        <v>100</v>
      </c>
      <c r="B41" s="50" t="s">
        <v>17</v>
      </c>
      <c r="C41" s="46" t="s">
        <v>2</v>
      </c>
      <c r="D41" s="47">
        <v>80</v>
      </c>
      <c r="E41" s="48"/>
      <c r="F41" s="49">
        <f t="shared" si="0"/>
        <v>0</v>
      </c>
    </row>
    <row r="42" spans="1:6" x14ac:dyDescent="0.2">
      <c r="A42" s="68"/>
      <c r="B42" s="50"/>
      <c r="C42" s="46"/>
      <c r="D42" s="47"/>
      <c r="E42" s="48"/>
      <c r="F42" s="49"/>
    </row>
    <row r="43" spans="1:6" ht="38.25" x14ac:dyDescent="0.2">
      <c r="A43" s="68" t="s">
        <v>101</v>
      </c>
      <c r="B43" s="50" t="s">
        <v>15</v>
      </c>
      <c r="C43" s="46" t="s">
        <v>4</v>
      </c>
      <c r="D43" s="47">
        <v>1950</v>
      </c>
      <c r="E43" s="48"/>
      <c r="F43" s="49">
        <f t="shared" si="0"/>
        <v>0</v>
      </c>
    </row>
    <row r="44" spans="1:6" x14ac:dyDescent="0.2">
      <c r="A44" s="68"/>
      <c r="B44" s="50"/>
      <c r="C44" s="46"/>
      <c r="D44" s="47"/>
      <c r="E44" s="48"/>
      <c r="F44" s="49"/>
    </row>
    <row r="45" spans="1:6" ht="51" x14ac:dyDescent="0.2">
      <c r="A45" s="68" t="s">
        <v>102</v>
      </c>
      <c r="B45" s="50" t="s">
        <v>165</v>
      </c>
      <c r="C45" s="46" t="s">
        <v>4</v>
      </c>
      <c r="D45" s="47">
        <v>1950</v>
      </c>
      <c r="E45" s="48"/>
      <c r="F45" s="49">
        <f t="shared" si="0"/>
        <v>0</v>
      </c>
    </row>
    <row r="46" spans="1:6" x14ac:dyDescent="0.2">
      <c r="A46" s="68"/>
      <c r="B46" s="50"/>
      <c r="C46" s="46"/>
      <c r="D46" s="47"/>
      <c r="E46" s="48"/>
      <c r="F46" s="49"/>
    </row>
    <row r="47" spans="1:6" ht="89.25" x14ac:dyDescent="0.2">
      <c r="A47" s="68" t="s">
        <v>103</v>
      </c>
      <c r="B47" s="50" t="s">
        <v>166</v>
      </c>
      <c r="C47" s="46" t="s">
        <v>4</v>
      </c>
      <c r="D47" s="47">
        <v>1950</v>
      </c>
      <c r="E47" s="48"/>
      <c r="F47" s="49">
        <f t="shared" si="0"/>
        <v>0</v>
      </c>
    </row>
    <row r="48" spans="1:6" x14ac:dyDescent="0.2">
      <c r="A48" s="68"/>
      <c r="B48" s="50"/>
      <c r="C48" s="46"/>
      <c r="D48" s="47"/>
      <c r="E48" s="48"/>
      <c r="F48" s="49"/>
    </row>
    <row r="49" spans="1:6" ht="89.25" x14ac:dyDescent="0.2">
      <c r="A49" s="68" t="s">
        <v>104</v>
      </c>
      <c r="B49" s="50" t="s">
        <v>167</v>
      </c>
      <c r="C49" s="46" t="s">
        <v>2</v>
      </c>
      <c r="D49" s="81">
        <v>480</v>
      </c>
      <c r="E49" s="48"/>
      <c r="F49" s="49">
        <f t="shared" si="0"/>
        <v>0</v>
      </c>
    </row>
    <row r="50" spans="1:6" x14ac:dyDescent="0.2">
      <c r="A50" s="68"/>
      <c r="B50" s="50"/>
      <c r="C50" s="46"/>
      <c r="D50" s="47"/>
      <c r="E50" s="48"/>
      <c r="F50" s="49"/>
    </row>
    <row r="51" spans="1:6" ht="140.25" x14ac:dyDescent="0.2">
      <c r="A51" s="68" t="s">
        <v>105</v>
      </c>
      <c r="B51" s="64" t="s">
        <v>168</v>
      </c>
      <c r="C51" s="46" t="s">
        <v>4</v>
      </c>
      <c r="D51" s="81">
        <v>150</v>
      </c>
      <c r="E51" s="48"/>
      <c r="F51" s="49">
        <f t="shared" si="0"/>
        <v>0</v>
      </c>
    </row>
    <row r="52" spans="1:6" x14ac:dyDescent="0.2">
      <c r="A52" s="68"/>
      <c r="B52" s="50"/>
      <c r="C52" s="46"/>
      <c r="D52" s="47"/>
      <c r="E52" s="48"/>
      <c r="F52" s="49"/>
    </row>
    <row r="53" spans="1:6" ht="89.25" x14ac:dyDescent="0.2">
      <c r="A53" s="74" t="s">
        <v>106</v>
      </c>
      <c r="B53" s="82" t="s">
        <v>169</v>
      </c>
      <c r="C53" s="75" t="s">
        <v>6</v>
      </c>
      <c r="D53" s="83">
        <v>760</v>
      </c>
      <c r="E53" s="76"/>
      <c r="F53" s="77">
        <f t="shared" si="0"/>
        <v>0</v>
      </c>
    </row>
    <row r="54" spans="1:6" x14ac:dyDescent="0.2">
      <c r="A54" s="68"/>
      <c r="B54" s="50"/>
      <c r="C54" s="46"/>
      <c r="D54" s="47"/>
      <c r="E54" s="48"/>
      <c r="F54" s="49"/>
    </row>
    <row r="55" spans="1:6" ht="25.5" x14ac:dyDescent="0.2">
      <c r="A55" s="68" t="s">
        <v>107</v>
      </c>
      <c r="B55" s="50" t="s">
        <v>12</v>
      </c>
      <c r="C55" s="46" t="s">
        <v>4</v>
      </c>
      <c r="D55" s="47">
        <v>45</v>
      </c>
      <c r="E55" s="48"/>
      <c r="F55" s="49">
        <f t="shared" si="0"/>
        <v>0</v>
      </c>
    </row>
    <row r="56" spans="1:6" x14ac:dyDescent="0.2">
      <c r="A56" s="68"/>
      <c r="B56" s="50"/>
      <c r="C56" s="46"/>
      <c r="D56" s="47"/>
      <c r="E56" s="48"/>
      <c r="F56" s="49"/>
    </row>
    <row r="57" spans="1:6" ht="63.75" x14ac:dyDescent="0.2">
      <c r="A57" s="68" t="s">
        <v>108</v>
      </c>
      <c r="B57" s="50" t="s">
        <v>147</v>
      </c>
      <c r="C57" s="46" t="s">
        <v>4</v>
      </c>
      <c r="D57" s="47">
        <v>45</v>
      </c>
      <c r="E57" s="48"/>
      <c r="F57" s="49">
        <f t="shared" si="0"/>
        <v>0</v>
      </c>
    </row>
    <row r="58" spans="1:6" x14ac:dyDescent="0.2">
      <c r="A58" s="68"/>
      <c r="B58" s="50"/>
      <c r="C58" s="46"/>
      <c r="D58" s="47"/>
      <c r="E58" s="48"/>
      <c r="F58" s="49"/>
    </row>
    <row r="59" spans="1:6" ht="51" x14ac:dyDescent="0.2">
      <c r="A59" s="68" t="s">
        <v>109</v>
      </c>
      <c r="B59" s="50" t="s">
        <v>16</v>
      </c>
      <c r="C59" s="46" t="s">
        <v>2</v>
      </c>
      <c r="D59" s="47">
        <v>122</v>
      </c>
      <c r="E59" s="48"/>
      <c r="F59" s="49">
        <f t="shared" si="0"/>
        <v>0</v>
      </c>
    </row>
    <row r="60" spans="1:6" x14ac:dyDescent="0.2">
      <c r="A60" s="68"/>
      <c r="B60" s="50"/>
      <c r="C60" s="46"/>
      <c r="D60" s="47"/>
      <c r="E60" s="48"/>
      <c r="F60" s="49"/>
    </row>
    <row r="61" spans="1:6" ht="57.75" customHeight="1" x14ac:dyDescent="0.2">
      <c r="A61" s="68" t="s">
        <v>110</v>
      </c>
      <c r="B61" s="50" t="s">
        <v>24</v>
      </c>
      <c r="C61" s="46" t="s">
        <v>6</v>
      </c>
      <c r="D61" s="47">
        <v>730</v>
      </c>
      <c r="E61" s="48"/>
      <c r="F61" s="49">
        <f t="shared" si="0"/>
        <v>0</v>
      </c>
    </row>
    <row r="62" spans="1:6" x14ac:dyDescent="0.2">
      <c r="A62" s="68"/>
      <c r="B62" s="50"/>
      <c r="C62" s="46"/>
      <c r="D62" s="47"/>
      <c r="E62" s="48"/>
      <c r="F62" s="49"/>
    </row>
    <row r="63" spans="1:6" ht="42.75" customHeight="1" x14ac:dyDescent="0.2">
      <c r="A63" s="68" t="s">
        <v>111</v>
      </c>
      <c r="B63" s="50" t="s">
        <v>18</v>
      </c>
      <c r="C63" s="46" t="s">
        <v>6</v>
      </c>
      <c r="D63" s="47">
        <v>730</v>
      </c>
      <c r="E63" s="48"/>
      <c r="F63" s="49">
        <f t="shared" si="0"/>
        <v>0</v>
      </c>
    </row>
    <row r="64" spans="1:6" x14ac:dyDescent="0.2">
      <c r="A64" s="68"/>
      <c r="B64" s="50"/>
      <c r="C64" s="46"/>
      <c r="D64" s="47"/>
      <c r="E64" s="48"/>
      <c r="F64" s="49"/>
    </row>
    <row r="65" spans="1:6" ht="51" x14ac:dyDescent="0.2">
      <c r="A65" s="68" t="s">
        <v>112</v>
      </c>
      <c r="B65" s="64" t="s">
        <v>170</v>
      </c>
      <c r="C65" s="46" t="s">
        <v>2</v>
      </c>
      <c r="D65" s="47">
        <v>122</v>
      </c>
      <c r="E65" s="48"/>
      <c r="F65" s="49">
        <f t="shared" si="0"/>
        <v>0</v>
      </c>
    </row>
    <row r="66" spans="1:6" x14ac:dyDescent="0.2">
      <c r="A66" s="68"/>
      <c r="B66" s="50"/>
      <c r="C66" s="46"/>
      <c r="D66" s="47"/>
      <c r="E66" s="48"/>
      <c r="F66" s="49"/>
    </row>
    <row r="67" spans="1:6" ht="51" x14ac:dyDescent="0.2">
      <c r="A67" s="68" t="s">
        <v>113</v>
      </c>
      <c r="B67" s="50" t="s">
        <v>14</v>
      </c>
      <c r="C67" s="46" t="s">
        <v>3</v>
      </c>
      <c r="D67" s="47">
        <v>18.5</v>
      </c>
      <c r="E67" s="48"/>
      <c r="F67" s="49">
        <f t="shared" si="0"/>
        <v>0</v>
      </c>
    </row>
    <row r="68" spans="1:6" x14ac:dyDescent="0.2">
      <c r="A68" s="68"/>
      <c r="B68" s="50"/>
      <c r="C68" s="46"/>
      <c r="D68" s="47"/>
      <c r="E68" s="48"/>
      <c r="F68" s="49"/>
    </row>
    <row r="69" spans="1:6" ht="51" x14ac:dyDescent="0.2">
      <c r="A69" s="68" t="s">
        <v>114</v>
      </c>
      <c r="B69" s="50" t="s">
        <v>13</v>
      </c>
      <c r="C69" s="46" t="s">
        <v>3</v>
      </c>
      <c r="D69" s="47">
        <v>18.5</v>
      </c>
      <c r="E69" s="48"/>
      <c r="F69" s="49">
        <f t="shared" si="0"/>
        <v>0</v>
      </c>
    </row>
    <row r="70" spans="1:6" x14ac:dyDescent="0.2">
      <c r="A70" s="68"/>
      <c r="B70" s="50"/>
      <c r="C70" s="46"/>
      <c r="D70" s="47"/>
      <c r="E70" s="48"/>
      <c r="F70" s="49"/>
    </row>
    <row r="71" spans="1:6" ht="38.25" x14ac:dyDescent="0.2">
      <c r="A71" s="68" t="s">
        <v>115</v>
      </c>
      <c r="B71" s="50" t="s">
        <v>148</v>
      </c>
      <c r="C71" s="46" t="s">
        <v>2</v>
      </c>
      <c r="D71" s="47">
        <v>122</v>
      </c>
      <c r="E71" s="48"/>
      <c r="F71" s="49">
        <f t="shared" ref="F71:F99" si="1">D71*E71</f>
        <v>0</v>
      </c>
    </row>
    <row r="72" spans="1:6" x14ac:dyDescent="0.2">
      <c r="A72" s="68"/>
      <c r="B72" s="50"/>
      <c r="C72" s="46"/>
      <c r="D72" s="47"/>
      <c r="E72" s="48"/>
      <c r="F72" s="49"/>
    </row>
    <row r="73" spans="1:6" ht="127.5" x14ac:dyDescent="0.2">
      <c r="A73" s="68" t="s">
        <v>116</v>
      </c>
      <c r="B73" s="64" t="s">
        <v>171</v>
      </c>
      <c r="C73" s="46" t="s">
        <v>4</v>
      </c>
      <c r="D73" s="47">
        <v>158</v>
      </c>
      <c r="E73" s="48"/>
      <c r="F73" s="49">
        <f t="shared" si="1"/>
        <v>0</v>
      </c>
    </row>
    <row r="74" spans="1:6" x14ac:dyDescent="0.2">
      <c r="A74" s="68"/>
      <c r="B74" s="50"/>
      <c r="C74" s="46"/>
      <c r="D74" s="47"/>
      <c r="E74" s="48"/>
      <c r="F74" s="49"/>
    </row>
    <row r="75" spans="1:6" ht="89.25" x14ac:dyDescent="0.2">
      <c r="A75" s="68" t="s">
        <v>117</v>
      </c>
      <c r="B75" s="64" t="s">
        <v>172</v>
      </c>
      <c r="C75" s="46" t="s">
        <v>6</v>
      </c>
      <c r="D75" s="47">
        <v>10</v>
      </c>
      <c r="E75" s="48"/>
      <c r="F75" s="49">
        <f t="shared" si="1"/>
        <v>0</v>
      </c>
    </row>
    <row r="76" spans="1:6" x14ac:dyDescent="0.2">
      <c r="A76" s="68"/>
      <c r="B76" s="50"/>
      <c r="C76" s="46"/>
      <c r="D76" s="47"/>
      <c r="E76" s="48"/>
      <c r="F76" s="49"/>
    </row>
    <row r="77" spans="1:6" ht="51.75" customHeight="1" x14ac:dyDescent="0.2">
      <c r="A77" s="68" t="s">
        <v>118</v>
      </c>
      <c r="B77" s="50" t="s">
        <v>149</v>
      </c>
      <c r="C77" s="46" t="s">
        <v>23</v>
      </c>
      <c r="D77" s="47">
        <v>1300</v>
      </c>
      <c r="E77" s="48"/>
      <c r="F77" s="49">
        <f t="shared" si="1"/>
        <v>0</v>
      </c>
    </row>
    <row r="78" spans="1:6" x14ac:dyDescent="0.2">
      <c r="A78" s="68"/>
      <c r="B78" s="50"/>
      <c r="C78" s="46"/>
      <c r="D78" s="47"/>
      <c r="E78" s="48"/>
      <c r="F78" s="49"/>
    </row>
    <row r="79" spans="1:6" ht="76.5" x14ac:dyDescent="0.2">
      <c r="A79" s="68" t="s">
        <v>119</v>
      </c>
      <c r="B79" s="64" t="s">
        <v>173</v>
      </c>
      <c r="C79" s="46" t="s">
        <v>2</v>
      </c>
      <c r="D79" s="47">
        <v>235</v>
      </c>
      <c r="E79" s="48"/>
      <c r="F79" s="49">
        <f t="shared" si="1"/>
        <v>0</v>
      </c>
    </row>
    <row r="80" spans="1:6" x14ac:dyDescent="0.2">
      <c r="A80" s="68"/>
      <c r="B80" s="50"/>
      <c r="C80" s="46"/>
      <c r="D80" s="47"/>
      <c r="E80" s="48"/>
      <c r="F80" s="49"/>
    </row>
    <row r="81" spans="1:6" ht="165.75" x14ac:dyDescent="0.2">
      <c r="A81" s="68" t="s">
        <v>120</v>
      </c>
      <c r="B81" s="64" t="s">
        <v>174</v>
      </c>
      <c r="C81" s="46" t="s">
        <v>4</v>
      </c>
      <c r="D81" s="81">
        <v>296</v>
      </c>
      <c r="E81" s="48"/>
      <c r="F81" s="49">
        <f t="shared" si="1"/>
        <v>0</v>
      </c>
    </row>
    <row r="82" spans="1:6" x14ac:dyDescent="0.2">
      <c r="A82" s="68"/>
      <c r="B82" s="50"/>
      <c r="C82" s="46"/>
      <c r="D82" s="47"/>
      <c r="E82" s="48"/>
      <c r="F82" s="49"/>
    </row>
    <row r="83" spans="1:6" ht="69.75" customHeight="1" x14ac:dyDescent="0.2">
      <c r="A83" s="68" t="s">
        <v>121</v>
      </c>
      <c r="B83" s="64" t="s">
        <v>175</v>
      </c>
      <c r="C83" s="84" t="s">
        <v>2</v>
      </c>
      <c r="D83" s="81">
        <v>1130</v>
      </c>
      <c r="E83" s="48"/>
      <c r="F83" s="49">
        <f t="shared" si="1"/>
        <v>0</v>
      </c>
    </row>
    <row r="84" spans="1:6" x14ac:dyDescent="0.2">
      <c r="A84" s="68"/>
      <c r="B84" s="64"/>
      <c r="C84" s="84"/>
      <c r="D84" s="81"/>
      <c r="E84" s="48"/>
      <c r="F84" s="49"/>
    </row>
    <row r="85" spans="1:6" ht="63.75" x14ac:dyDescent="0.2">
      <c r="A85" s="68" t="s">
        <v>122</v>
      </c>
      <c r="B85" s="64" t="s">
        <v>176</v>
      </c>
      <c r="C85" s="84" t="s">
        <v>2</v>
      </c>
      <c r="D85" s="81">
        <v>1130</v>
      </c>
      <c r="E85" s="48"/>
      <c r="F85" s="49">
        <f t="shared" si="1"/>
        <v>0</v>
      </c>
    </row>
    <row r="86" spans="1:6" x14ac:dyDescent="0.2">
      <c r="A86" s="68"/>
      <c r="B86" s="64"/>
      <c r="C86" s="84"/>
      <c r="D86" s="81"/>
      <c r="E86" s="48"/>
      <c r="F86" s="49"/>
    </row>
    <row r="87" spans="1:6" ht="63.75" x14ac:dyDescent="0.2">
      <c r="A87" s="68" t="s">
        <v>123</v>
      </c>
      <c r="B87" s="64" t="s">
        <v>177</v>
      </c>
      <c r="C87" s="84" t="s">
        <v>2</v>
      </c>
      <c r="D87" s="81">
        <v>155</v>
      </c>
      <c r="E87" s="48"/>
      <c r="F87" s="49">
        <f t="shared" si="1"/>
        <v>0</v>
      </c>
    </row>
    <row r="88" spans="1:6" x14ac:dyDescent="0.2">
      <c r="A88" s="68"/>
      <c r="B88" s="64"/>
      <c r="C88" s="84"/>
      <c r="D88" s="81"/>
      <c r="E88" s="48"/>
      <c r="F88" s="49"/>
    </row>
    <row r="89" spans="1:6" ht="91.5" customHeight="1" x14ac:dyDescent="0.2">
      <c r="A89" s="68" t="s">
        <v>124</v>
      </c>
      <c r="B89" s="64" t="s">
        <v>178</v>
      </c>
      <c r="C89" s="84" t="s">
        <v>2</v>
      </c>
      <c r="D89" s="81">
        <v>45</v>
      </c>
      <c r="E89" s="48"/>
      <c r="F89" s="49">
        <f t="shared" si="1"/>
        <v>0</v>
      </c>
    </row>
    <row r="90" spans="1:6" x14ac:dyDescent="0.2">
      <c r="A90" s="68"/>
      <c r="B90" s="64"/>
      <c r="C90" s="84"/>
      <c r="D90" s="81"/>
      <c r="E90" s="48"/>
      <c r="F90" s="49"/>
    </row>
    <row r="91" spans="1:6" ht="63.75" x14ac:dyDescent="0.2">
      <c r="A91" s="68" t="s">
        <v>125</v>
      </c>
      <c r="B91" s="64" t="s">
        <v>159</v>
      </c>
      <c r="C91" s="84" t="s">
        <v>6</v>
      </c>
      <c r="D91" s="81">
        <v>1</v>
      </c>
      <c r="E91" s="48"/>
      <c r="F91" s="49">
        <f t="shared" si="1"/>
        <v>0</v>
      </c>
    </row>
    <row r="92" spans="1:6" x14ac:dyDescent="0.2">
      <c r="A92" s="68"/>
      <c r="B92" s="64"/>
      <c r="C92" s="84"/>
      <c r="D92" s="81"/>
      <c r="E92" s="48"/>
      <c r="F92" s="49"/>
    </row>
    <row r="93" spans="1:6" ht="38.25" x14ac:dyDescent="0.2">
      <c r="A93" s="68" t="s">
        <v>126</v>
      </c>
      <c r="B93" s="64" t="s">
        <v>160</v>
      </c>
      <c r="C93" s="84" t="s">
        <v>2</v>
      </c>
      <c r="D93" s="81">
        <v>1500</v>
      </c>
      <c r="E93" s="48"/>
      <c r="F93" s="49">
        <f t="shared" si="1"/>
        <v>0</v>
      </c>
    </row>
    <row r="94" spans="1:6" x14ac:dyDescent="0.2">
      <c r="A94" s="68"/>
      <c r="B94" s="50"/>
      <c r="C94" s="46"/>
      <c r="D94" s="47"/>
      <c r="E94" s="48"/>
      <c r="F94" s="49"/>
    </row>
    <row r="95" spans="1:6" ht="38.25" x14ac:dyDescent="0.2">
      <c r="A95" s="68" t="s">
        <v>127</v>
      </c>
      <c r="B95" s="50" t="s">
        <v>7</v>
      </c>
      <c r="C95" s="46" t="s">
        <v>8</v>
      </c>
      <c r="D95" s="47">
        <v>35</v>
      </c>
      <c r="E95" s="48"/>
      <c r="F95" s="49">
        <f t="shared" si="1"/>
        <v>0</v>
      </c>
    </row>
    <row r="96" spans="1:6" x14ac:dyDescent="0.2">
      <c r="A96" s="68"/>
      <c r="B96" s="50"/>
      <c r="C96" s="46"/>
      <c r="D96" s="47"/>
      <c r="E96" s="48"/>
      <c r="F96" s="49"/>
    </row>
    <row r="97" spans="1:6" ht="49.9" customHeight="1" x14ac:dyDescent="0.2">
      <c r="A97" s="68" t="s">
        <v>128</v>
      </c>
      <c r="B97" s="50" t="s">
        <v>10</v>
      </c>
      <c r="C97" s="46" t="s">
        <v>9</v>
      </c>
      <c r="D97" s="47">
        <v>120</v>
      </c>
      <c r="E97" s="48"/>
      <c r="F97" s="49">
        <f t="shared" si="1"/>
        <v>0</v>
      </c>
    </row>
    <row r="98" spans="1:6" ht="12.75" customHeight="1" x14ac:dyDescent="0.2">
      <c r="A98" s="68"/>
      <c r="B98" s="50"/>
      <c r="C98" s="46"/>
      <c r="D98" s="47"/>
      <c r="E98" s="48"/>
      <c r="F98" s="49"/>
    </row>
    <row r="99" spans="1:6" ht="49.9" customHeight="1" x14ac:dyDescent="0.2">
      <c r="A99" s="68" t="s">
        <v>153</v>
      </c>
      <c r="B99" s="50" t="s">
        <v>150</v>
      </c>
      <c r="C99" s="46" t="s">
        <v>151</v>
      </c>
      <c r="D99" s="81">
        <v>24</v>
      </c>
      <c r="E99" s="48"/>
      <c r="F99" s="49">
        <f t="shared" si="1"/>
        <v>0</v>
      </c>
    </row>
    <row r="100" spans="1:6" ht="13.5" customHeight="1" x14ac:dyDescent="0.2">
      <c r="A100" s="67"/>
      <c r="B100" s="50"/>
      <c r="C100" s="46"/>
      <c r="D100" s="47"/>
      <c r="E100" s="48"/>
      <c r="F100" s="49"/>
    </row>
    <row r="101" spans="1:6" ht="28.5" customHeight="1" thickBot="1" x14ac:dyDescent="0.25">
      <c r="A101" s="51"/>
      <c r="B101" s="52" t="s">
        <v>136</v>
      </c>
      <c r="C101" s="53"/>
      <c r="D101" s="54"/>
      <c r="E101" s="55"/>
      <c r="F101" s="56">
        <f>SUM(F5:F99)</f>
        <v>0</v>
      </c>
    </row>
    <row r="102" spans="1:6" ht="15" thickTop="1" x14ac:dyDescent="0.2"/>
  </sheetData>
  <pageMargins left="0.70866141732283472" right="0.70866141732283472" top="0.74803149606299213" bottom="0.74803149606299213" header="0.31496062992125984" footer="0.31496062992125984"/>
  <pageSetup paperSize="9" scale="90" orientation="portrait" r:id="rId1"/>
  <headerFooter>
    <oddFooter>&amp;Cstran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7695E7FD23856419C602D72C1E6B98D" ma:contentTypeVersion="13" ma:contentTypeDescription="Ustvari nov dokument." ma:contentTypeScope="" ma:versionID="253657adee37cf670195f2bcb492f05f">
  <xsd:schema xmlns:xsd="http://www.w3.org/2001/XMLSchema" xmlns:xs="http://www.w3.org/2001/XMLSchema" xmlns:p="http://schemas.microsoft.com/office/2006/metadata/properties" xmlns:ns3="1a213b2b-d27e-4170-b9fd-7087e3425a30" xmlns:ns4="e86d2e01-e6b9-4e12-ad89-082fa4dc3d7a" targetNamespace="http://schemas.microsoft.com/office/2006/metadata/properties" ma:root="true" ma:fieldsID="ac3945477f9a5b1005deb3e57b2e48fa" ns3:_="" ns4:_="">
    <xsd:import namespace="1a213b2b-d27e-4170-b9fd-7087e3425a30"/>
    <xsd:import namespace="e86d2e01-e6b9-4e12-ad89-082fa4dc3d7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213b2b-d27e-4170-b9fd-7087e3425a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6d2e01-e6b9-4e12-ad89-082fa4dc3d7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3820CD-5509-4707-89CF-07DB5C1C8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213b2b-d27e-4170-b9fd-7087e3425a30"/>
    <ds:schemaRef ds:uri="e86d2e01-e6b9-4e12-ad89-082fa4dc3d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D6261E-A454-4A31-BAD3-953F2806CDBB}">
  <ds:schemaRefs>
    <ds:schemaRef ds:uri="http://schemas.microsoft.com/sharepoint/v3/contenttype/forms"/>
  </ds:schemaRefs>
</ds:datastoreItem>
</file>

<file path=customXml/itemProps3.xml><?xml version="1.0" encoding="utf-8"?>
<ds:datastoreItem xmlns:ds="http://schemas.openxmlformats.org/officeDocument/2006/customXml" ds:itemID="{3E00628F-2B77-4721-A4BD-4EAE63FF4E4C}">
  <ds:schemaRefs>
    <ds:schemaRef ds:uri="http://purl.org/dc/terms/"/>
    <ds:schemaRef ds:uri="http://schemas.microsoft.com/office/2006/documentManagement/types"/>
    <ds:schemaRef ds:uri="http://schemas.openxmlformats.org/package/2006/metadata/core-properties"/>
    <ds:schemaRef ds:uri="e86d2e01-e6b9-4e12-ad89-082fa4dc3d7a"/>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1a213b2b-d27e-4170-b9fd-7087e3425a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Navodilo</vt:lpstr>
      <vt:lpstr>Rekapitulacija</vt:lpstr>
      <vt:lpstr>1.1 KPV</vt:lpstr>
      <vt:lpstr>'1.1 KPV'!Področje_tiskanja</vt:lpstr>
      <vt:lpstr>Navodilo!Področje_tiskanja</vt:lpstr>
      <vt:lpstr>'1.1 KPV'!Tiskanje_naslovov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Moji podatki</dc:creator>
  <cp:lastModifiedBy>Lea Hrastnik</cp:lastModifiedBy>
  <cp:lastPrinted>2020-08-03T13:16:39Z</cp:lastPrinted>
  <dcterms:created xsi:type="dcterms:W3CDTF">2015-09-30T19:39:56Z</dcterms:created>
  <dcterms:modified xsi:type="dcterms:W3CDTF">2020-08-03T13:16:45Z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0x01010037695E7FD23856419C602D72C1E6B98D</vt:lpwstr>
  </property>
</Properties>
</file>